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КСТ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КСТ!$A$19:$CZ$19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КСТ!$A$1:$CZ$84</definedName>
  </definedNames>
  <calcPr calcId="145621"/>
</workbook>
</file>

<file path=xl/calcChain.xml><?xml version="1.0" encoding="utf-8"?>
<calcChain xmlns="http://schemas.openxmlformats.org/spreadsheetml/2006/main">
  <c r="D55" i="1" l="1"/>
  <c r="D54" i="1"/>
  <c r="D53" i="1"/>
  <c r="D52" i="1"/>
  <c r="D61" i="1"/>
  <c r="D60" i="1"/>
  <c r="BK61" i="1"/>
  <c r="AW60" i="1"/>
  <c r="BY56" i="1"/>
  <c r="BK55" i="1"/>
  <c r="AW54" i="1"/>
  <c r="AW53" i="1"/>
  <c r="AI52" i="1"/>
  <c r="AW80" i="1" l="1"/>
  <c r="D80" i="1"/>
  <c r="CM61" i="1"/>
  <c r="CR61" i="1"/>
  <c r="CR59" i="1" s="1"/>
  <c r="CR57" i="1" s="1"/>
  <c r="CQ61" i="1"/>
  <c r="CP61" i="1"/>
  <c r="CO61" i="1"/>
  <c r="CN61" i="1"/>
  <c r="CN59" i="1" s="1"/>
  <c r="CN57" i="1" s="1"/>
  <c r="CL61" i="1"/>
  <c r="U61" i="1"/>
  <c r="CM60" i="1"/>
  <c r="CR60" i="1"/>
  <c r="CQ60" i="1"/>
  <c r="CP60" i="1"/>
  <c r="CO60" i="1"/>
  <c r="CN60" i="1"/>
  <c r="CL60" i="1"/>
  <c r="U60" i="1"/>
  <c r="CD59" i="1"/>
  <c r="CD57" i="1" s="1"/>
  <c r="CC59" i="1"/>
  <c r="CC57" i="1" s="1"/>
  <c r="CB59" i="1"/>
  <c r="CB57" i="1" s="1"/>
  <c r="CA59" i="1"/>
  <c r="BZ59" i="1"/>
  <c r="BZ57" i="1" s="1"/>
  <c r="BY59" i="1"/>
  <c r="BY57" i="1" s="1"/>
  <c r="BX59" i="1"/>
  <c r="BX57" i="1" s="1"/>
  <c r="CA57" i="1"/>
  <c r="BP59" i="1"/>
  <c r="BP57" i="1" s="1"/>
  <c r="BO59" i="1"/>
  <c r="BO57" i="1" s="1"/>
  <c r="BN59" i="1"/>
  <c r="BN57" i="1" s="1"/>
  <c r="BM59" i="1"/>
  <c r="BM57" i="1" s="1"/>
  <c r="BL59" i="1"/>
  <c r="BL57" i="1" s="1"/>
  <c r="BJ59" i="1"/>
  <c r="BJ57" i="1" s="1"/>
  <c r="BB59" i="1"/>
  <c r="BB57" i="1" s="1"/>
  <c r="BA59" i="1"/>
  <c r="BA57" i="1" s="1"/>
  <c r="AZ59" i="1"/>
  <c r="AZ57" i="1" s="1"/>
  <c r="AY59" i="1"/>
  <c r="AX59" i="1"/>
  <c r="AX57" i="1" s="1"/>
  <c r="AV59" i="1"/>
  <c r="AV57" i="1" s="1"/>
  <c r="AY57" i="1"/>
  <c r="AN59" i="1"/>
  <c r="AN57" i="1" s="1"/>
  <c r="AM59" i="1"/>
  <c r="AM57" i="1" s="1"/>
  <c r="AL59" i="1"/>
  <c r="AL57" i="1" s="1"/>
  <c r="AK59" i="1"/>
  <c r="AJ59" i="1"/>
  <c r="AJ57" i="1" s="1"/>
  <c r="AI59" i="1"/>
  <c r="AI57" i="1" s="1"/>
  <c r="AH59" i="1"/>
  <c r="AH57" i="1" s="1"/>
  <c r="AK57" i="1"/>
  <c r="L59" i="1"/>
  <c r="L57" i="1" s="1"/>
  <c r="K59" i="1"/>
  <c r="K57" i="1" s="1"/>
  <c r="J59" i="1"/>
  <c r="J57" i="1" s="1"/>
  <c r="I59" i="1"/>
  <c r="I57" i="1" s="1"/>
  <c r="H59" i="1"/>
  <c r="H57" i="1" s="1"/>
  <c r="G59" i="1"/>
  <c r="G57" i="1" s="1"/>
  <c r="F59" i="1"/>
  <c r="F57" i="1" s="1"/>
  <c r="CM56" i="1"/>
  <c r="U56" i="1"/>
  <c r="CL56" i="1"/>
  <c r="CN56" i="1"/>
  <c r="CO56" i="1"/>
  <c r="CP56" i="1"/>
  <c r="CQ56" i="1"/>
  <c r="CR56" i="1"/>
  <c r="D56" i="1"/>
  <c r="U55" i="1"/>
  <c r="CL55" i="1"/>
  <c r="CN55" i="1"/>
  <c r="CO55" i="1"/>
  <c r="CP55" i="1"/>
  <c r="CQ55" i="1"/>
  <c r="CR55" i="1"/>
  <c r="CL53" i="1"/>
  <c r="CN53" i="1"/>
  <c r="CO53" i="1"/>
  <c r="CP53" i="1"/>
  <c r="CQ53" i="1"/>
  <c r="CR53" i="1"/>
  <c r="CL54" i="1"/>
  <c r="CN54" i="1"/>
  <c r="CO54" i="1"/>
  <c r="CP54" i="1"/>
  <c r="CQ54" i="1"/>
  <c r="CR54" i="1"/>
  <c r="CO52" i="1"/>
  <c r="CP52" i="1"/>
  <c r="CQ52" i="1"/>
  <c r="CR52" i="1"/>
  <c r="CN52" i="1"/>
  <c r="CL52" i="1"/>
  <c r="CD51" i="1"/>
  <c r="CD49" i="1" s="1"/>
  <c r="CC51" i="1"/>
  <c r="CC49" i="1" s="1"/>
  <c r="CB51" i="1"/>
  <c r="CB49" i="1" s="1"/>
  <c r="CA51" i="1"/>
  <c r="CA49" i="1" s="1"/>
  <c r="BZ51" i="1"/>
  <c r="BZ49" i="1" s="1"/>
  <c r="BX51" i="1"/>
  <c r="BX49" i="1" s="1"/>
  <c r="BO51" i="1"/>
  <c r="BO49" i="1" s="1"/>
  <c r="BN51" i="1"/>
  <c r="BN49" i="1" s="1"/>
  <c r="BM51" i="1"/>
  <c r="BM49" i="1" s="1"/>
  <c r="BL51" i="1"/>
  <c r="BL49" i="1" s="1"/>
  <c r="BB51" i="1"/>
  <c r="BB49" i="1" s="1"/>
  <c r="BA51" i="1"/>
  <c r="BA49" i="1" s="1"/>
  <c r="AZ51" i="1"/>
  <c r="AZ49" i="1" s="1"/>
  <c r="AY51" i="1"/>
  <c r="AY49" i="1" s="1"/>
  <c r="AX51" i="1"/>
  <c r="AX49" i="1" s="1"/>
  <c r="AV51" i="1"/>
  <c r="AV49" i="1" s="1"/>
  <c r="AN51" i="1"/>
  <c r="AN49" i="1" s="1"/>
  <c r="AM51" i="1"/>
  <c r="AM49" i="1" s="1"/>
  <c r="AL51" i="1"/>
  <c r="AL49" i="1" s="1"/>
  <c r="AK51" i="1"/>
  <c r="AK49" i="1" s="1"/>
  <c r="AJ51" i="1"/>
  <c r="AJ49" i="1" s="1"/>
  <c r="AH51" i="1"/>
  <c r="AH49" i="1" s="1"/>
  <c r="K51" i="1"/>
  <c r="K49" i="1" s="1"/>
  <c r="J51" i="1"/>
  <c r="J49" i="1" s="1"/>
  <c r="I51" i="1"/>
  <c r="I49" i="1" s="1"/>
  <c r="H51" i="1"/>
  <c r="H49" i="1" s="1"/>
  <c r="G51" i="1"/>
  <c r="G49" i="1" s="1"/>
  <c r="F51" i="1"/>
  <c r="F49" i="1" s="1"/>
  <c r="L51" i="1"/>
  <c r="L49" i="1" s="1"/>
  <c r="E51" i="1"/>
  <c r="M51" i="1"/>
  <c r="N51" i="1"/>
  <c r="O51" i="1"/>
  <c r="P51" i="1"/>
  <c r="Q51" i="1"/>
  <c r="R51" i="1"/>
  <c r="S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O51" i="1"/>
  <c r="AP51" i="1"/>
  <c r="AQ51" i="1"/>
  <c r="AR51" i="1"/>
  <c r="AS51" i="1"/>
  <c r="AT51" i="1"/>
  <c r="AU51" i="1"/>
  <c r="BE51" i="1"/>
  <c r="BF51" i="1"/>
  <c r="BG51" i="1"/>
  <c r="BH51" i="1"/>
  <c r="BR51" i="1"/>
  <c r="BS51" i="1"/>
  <c r="BT51" i="1"/>
  <c r="BU51" i="1"/>
  <c r="BV51" i="1"/>
  <c r="BW51" i="1"/>
  <c r="CG51" i="1"/>
  <c r="CH51" i="1"/>
  <c r="CI51" i="1"/>
  <c r="CJ51" i="1"/>
  <c r="D51" i="1" l="1"/>
  <c r="D49" i="1" s="1"/>
  <c r="D48" i="1" s="1"/>
  <c r="AW59" i="1"/>
  <c r="AW57" i="1" s="1"/>
  <c r="D59" i="1"/>
  <c r="D57" i="1" s="1"/>
  <c r="CO59" i="1"/>
  <c r="CO57" i="1" s="1"/>
  <c r="CL51" i="1"/>
  <c r="CL49" i="1" s="1"/>
  <c r="CQ59" i="1"/>
  <c r="CQ57" i="1" s="1"/>
  <c r="CN51" i="1"/>
  <c r="CN49" i="1" s="1"/>
  <c r="CN48" i="1" s="1"/>
  <c r="CN22" i="1" s="1"/>
  <c r="CP51" i="1"/>
  <c r="CP49" i="1" s="1"/>
  <c r="BK59" i="1"/>
  <c r="BK57" i="1" s="1"/>
  <c r="CM59" i="1"/>
  <c r="CM57" i="1" s="1"/>
  <c r="CP59" i="1"/>
  <c r="CP57" i="1" s="1"/>
  <c r="CL59" i="1"/>
  <c r="CL57" i="1" s="1"/>
  <c r="CK51" i="1"/>
  <c r="CQ51" i="1"/>
  <c r="CQ49" i="1" s="1"/>
  <c r="CM55" i="1"/>
  <c r="CO51" i="1"/>
  <c r="CO49" i="1" s="1"/>
  <c r="CX79" i="1"/>
  <c r="CY80" i="1"/>
  <c r="CX80" i="1"/>
  <c r="CW80" i="1"/>
  <c r="CV80" i="1"/>
  <c r="CV79" i="1" s="1"/>
  <c r="CV26" i="1" s="1"/>
  <c r="CU80" i="1"/>
  <c r="CU79" i="1" s="1"/>
  <c r="CU26" i="1" s="1"/>
  <c r="CR80" i="1"/>
  <c r="CQ80" i="1"/>
  <c r="CP80" i="1"/>
  <c r="CO80" i="1"/>
  <c r="CO79" i="1" s="1"/>
  <c r="CO26" i="1" s="1"/>
  <c r="CN80" i="1"/>
  <c r="CN79" i="1" s="1"/>
  <c r="CF80" i="1"/>
  <c r="BY80" i="1"/>
  <c r="BQ80" i="1"/>
  <c r="BJ80" i="1"/>
  <c r="BD80" i="1"/>
  <c r="AP80" i="1"/>
  <c r="AI80" i="1"/>
  <c r="AB80" i="1"/>
  <c r="CY79" i="1"/>
  <c r="CS79" i="1"/>
  <c r="CR79" i="1"/>
  <c r="CQ79" i="1"/>
  <c r="CP79" i="1"/>
  <c r="CL79" i="1"/>
  <c r="CK79" i="1"/>
  <c r="CJ79" i="1"/>
  <c r="CI79" i="1"/>
  <c r="CH79" i="1"/>
  <c r="CG79" i="1"/>
  <c r="CE79" i="1"/>
  <c r="CD79" i="1"/>
  <c r="CC79" i="1"/>
  <c r="CB79" i="1"/>
  <c r="CA79" i="1"/>
  <c r="BZ79" i="1"/>
  <c r="BX79" i="1"/>
  <c r="BW79" i="1"/>
  <c r="BV79" i="1"/>
  <c r="BU79" i="1"/>
  <c r="BT79" i="1"/>
  <c r="BS79" i="1"/>
  <c r="BR79" i="1"/>
  <c r="BP79" i="1"/>
  <c r="BO79" i="1"/>
  <c r="BN79" i="1"/>
  <c r="BM79" i="1"/>
  <c r="BL79" i="1"/>
  <c r="BI79" i="1"/>
  <c r="BH79" i="1"/>
  <c r="BG79" i="1"/>
  <c r="BF79" i="1"/>
  <c r="BE79" i="1"/>
  <c r="BC79" i="1"/>
  <c r="BB79" i="1"/>
  <c r="BA79" i="1"/>
  <c r="AZ79" i="1"/>
  <c r="AY79" i="1"/>
  <c r="AX79" i="1"/>
  <c r="AV79" i="1"/>
  <c r="AU79" i="1"/>
  <c r="AT79" i="1"/>
  <c r="AS79" i="1"/>
  <c r="AR79" i="1"/>
  <c r="AQ79" i="1"/>
  <c r="AO79" i="1"/>
  <c r="AN79" i="1"/>
  <c r="AM79" i="1"/>
  <c r="AL79" i="1"/>
  <c r="AK79" i="1"/>
  <c r="AJ79" i="1"/>
  <c r="AH79" i="1"/>
  <c r="AG79" i="1"/>
  <c r="AF79" i="1"/>
  <c r="AE79" i="1"/>
  <c r="AD79" i="1"/>
  <c r="AC79" i="1"/>
  <c r="AA79" i="1"/>
  <c r="Z79" i="1"/>
  <c r="Y79" i="1"/>
  <c r="X79" i="1"/>
  <c r="W79" i="1"/>
  <c r="V79" i="1"/>
  <c r="V26" i="1" s="1"/>
  <c r="T79" i="1"/>
  <c r="S79" i="1"/>
  <c r="R79" i="1"/>
  <c r="R26" i="1" s="1"/>
  <c r="Q79" i="1"/>
  <c r="Q26" i="1" s="1"/>
  <c r="P79" i="1"/>
  <c r="O79" i="1"/>
  <c r="N79" i="1"/>
  <c r="N26" i="1" s="1"/>
  <c r="M79" i="1"/>
  <c r="L79" i="1"/>
  <c r="L26" i="1" s="1"/>
  <c r="K79" i="1"/>
  <c r="J79" i="1"/>
  <c r="J26" i="1" s="1"/>
  <c r="I79" i="1"/>
  <c r="H79" i="1"/>
  <c r="G79" i="1"/>
  <c r="F79" i="1"/>
  <c r="F26" i="1" s="1"/>
  <c r="E79" i="1"/>
  <c r="CY57" i="1"/>
  <c r="CX57" i="1"/>
  <c r="CW57" i="1"/>
  <c r="CV57" i="1"/>
  <c r="CU57" i="1"/>
  <c r="CT57" i="1"/>
  <c r="CS57" i="1"/>
  <c r="CK57" i="1"/>
  <c r="CJ57" i="1"/>
  <c r="CI57" i="1"/>
  <c r="CH57" i="1"/>
  <c r="CG57" i="1"/>
  <c r="CF57" i="1"/>
  <c r="CE57" i="1"/>
  <c r="BW57" i="1"/>
  <c r="BV57" i="1"/>
  <c r="BU57" i="1"/>
  <c r="BT57" i="1"/>
  <c r="BS57" i="1"/>
  <c r="BR57" i="1"/>
  <c r="BQ57" i="1"/>
  <c r="BI57" i="1"/>
  <c r="BH57" i="1"/>
  <c r="BG57" i="1"/>
  <c r="BF57" i="1"/>
  <c r="BE57" i="1"/>
  <c r="BD57" i="1"/>
  <c r="BC57" i="1"/>
  <c r="AU57" i="1"/>
  <c r="AT57" i="1"/>
  <c r="AS57" i="1"/>
  <c r="AR57" i="1"/>
  <c r="AQ57" i="1"/>
  <c r="AP57" i="1"/>
  <c r="AO57" i="1"/>
  <c r="AG57" i="1"/>
  <c r="AF57" i="1"/>
  <c r="AE57" i="1"/>
  <c r="AD57" i="1"/>
  <c r="AC57" i="1"/>
  <c r="AB57" i="1"/>
  <c r="U57" i="1"/>
  <c r="E57" i="1"/>
  <c r="CY54" i="1"/>
  <c r="CX54" i="1"/>
  <c r="CW54" i="1"/>
  <c r="CV54" i="1"/>
  <c r="CU54" i="1"/>
  <c r="CT54" i="1"/>
  <c r="CS54" i="1"/>
  <c r="AI54" i="1"/>
  <c r="U54" i="1"/>
  <c r="CY53" i="1"/>
  <c r="CX53" i="1"/>
  <c r="CW53" i="1"/>
  <c r="CV53" i="1"/>
  <c r="CU53" i="1"/>
  <c r="CT53" i="1"/>
  <c r="CS53" i="1"/>
  <c r="BK53" i="1"/>
  <c r="CM53" i="1" s="1"/>
  <c r="U53" i="1"/>
  <c r="CY52" i="1"/>
  <c r="CX52" i="1"/>
  <c r="CW52" i="1"/>
  <c r="CV52" i="1"/>
  <c r="CU52" i="1"/>
  <c r="CQ48" i="1"/>
  <c r="CO48" i="1"/>
  <c r="CF52" i="1"/>
  <c r="BY52" i="1"/>
  <c r="BY51" i="1" s="1"/>
  <c r="BY49" i="1" s="1"/>
  <c r="BY48" i="1" s="1"/>
  <c r="BQ52" i="1"/>
  <c r="BK52" i="1"/>
  <c r="BJ52" i="1"/>
  <c r="BD52" i="1"/>
  <c r="AW52" i="1"/>
  <c r="CP48" i="1"/>
  <c r="CK49" i="1"/>
  <c r="CK48" i="1" s="1"/>
  <c r="CJ49" i="1"/>
  <c r="CJ48" i="1" s="1"/>
  <c r="CI49" i="1"/>
  <c r="CI48" i="1" s="1"/>
  <c r="CH49" i="1"/>
  <c r="CH48" i="1" s="1"/>
  <c r="CG49" i="1"/>
  <c r="CG48" i="1" s="1"/>
  <c r="CC48" i="1"/>
  <c r="CB48" i="1"/>
  <c r="CA48" i="1"/>
  <c r="BW49" i="1"/>
  <c r="BW48" i="1" s="1"/>
  <c r="BV49" i="1"/>
  <c r="BV48" i="1" s="1"/>
  <c r="BU49" i="1"/>
  <c r="BU48" i="1" s="1"/>
  <c r="BT49" i="1"/>
  <c r="BT48" i="1" s="1"/>
  <c r="BT22" i="1" s="1"/>
  <c r="BS49" i="1"/>
  <c r="BS48" i="1" s="1"/>
  <c r="BR49" i="1"/>
  <c r="BR48" i="1" s="1"/>
  <c r="BO48" i="1"/>
  <c r="BM48" i="1"/>
  <c r="BH49" i="1"/>
  <c r="BH48" i="1" s="1"/>
  <c r="BG49" i="1"/>
  <c r="BG48" i="1" s="1"/>
  <c r="BF49" i="1"/>
  <c r="BF48" i="1" s="1"/>
  <c r="BE49" i="1"/>
  <c r="BE48" i="1" s="1"/>
  <c r="BB48" i="1"/>
  <c r="AX48" i="1"/>
  <c r="AU49" i="1"/>
  <c r="AU48" i="1" s="1"/>
  <c r="AT49" i="1"/>
  <c r="AT48" i="1" s="1"/>
  <c r="AS49" i="1"/>
  <c r="AS48" i="1" s="1"/>
  <c r="AR49" i="1"/>
  <c r="AR48" i="1" s="1"/>
  <c r="AQ49" i="1"/>
  <c r="AQ48" i="1" s="1"/>
  <c r="AP49" i="1"/>
  <c r="AP48" i="1" s="1"/>
  <c r="AP22" i="1" s="1"/>
  <c r="AO49" i="1"/>
  <c r="AO48" i="1" s="1"/>
  <c r="AL48" i="1"/>
  <c r="AK48" i="1"/>
  <c r="AG49" i="1"/>
  <c r="AG48" i="1" s="1"/>
  <c r="AF49" i="1"/>
  <c r="AF48" i="1" s="1"/>
  <c r="AE49" i="1"/>
  <c r="AD49" i="1"/>
  <c r="AD48" i="1" s="1"/>
  <c r="AC49" i="1"/>
  <c r="AC48" i="1" s="1"/>
  <c r="AB49" i="1"/>
  <c r="AB48" i="1" s="1"/>
  <c r="AA49" i="1"/>
  <c r="AA48" i="1" s="1"/>
  <c r="AA22" i="1" s="1"/>
  <c r="Z49" i="1"/>
  <c r="Z48" i="1" s="1"/>
  <c r="Y49" i="1"/>
  <c r="Y48" i="1" s="1"/>
  <c r="X49" i="1"/>
  <c r="X48" i="1" s="1"/>
  <c r="W49" i="1"/>
  <c r="W48" i="1" s="1"/>
  <c r="W22" i="1" s="1"/>
  <c r="V49" i="1"/>
  <c r="V48" i="1" s="1"/>
  <c r="V22" i="1" s="1"/>
  <c r="S49" i="1"/>
  <c r="S48" i="1" s="1"/>
  <c r="R49" i="1"/>
  <c r="Q49" i="1"/>
  <c r="Q48" i="1" s="1"/>
  <c r="P49" i="1"/>
  <c r="P48" i="1" s="1"/>
  <c r="O49" i="1"/>
  <c r="O48" i="1" s="1"/>
  <c r="N49" i="1"/>
  <c r="N48" i="1" s="1"/>
  <c r="N22" i="1" s="1"/>
  <c r="M49" i="1"/>
  <c r="M48" i="1" s="1"/>
  <c r="L48" i="1"/>
  <c r="K48" i="1"/>
  <c r="I48" i="1"/>
  <c r="H48" i="1"/>
  <c r="G48" i="1"/>
  <c r="E49" i="1"/>
  <c r="E48" i="1" s="1"/>
  <c r="CL48" i="1"/>
  <c r="CL22" i="1" s="1"/>
  <c r="CD48" i="1"/>
  <c r="BZ48" i="1"/>
  <c r="BX48" i="1"/>
  <c r="BX22" i="1" s="1"/>
  <c r="BN48" i="1"/>
  <c r="BL48" i="1"/>
  <c r="BA48" i="1"/>
  <c r="AZ48" i="1"/>
  <c r="AZ22" i="1" s="1"/>
  <c r="AY48" i="1"/>
  <c r="AY22" i="1" s="1"/>
  <c r="AV48" i="1"/>
  <c r="AN48" i="1"/>
  <c r="AN22" i="1" s="1"/>
  <c r="AM48" i="1"/>
  <c r="AJ48" i="1"/>
  <c r="AJ22" i="1" s="1"/>
  <c r="AH48" i="1"/>
  <c r="AE48" i="1"/>
  <c r="AE22" i="1" s="1"/>
  <c r="R48" i="1"/>
  <c r="R22" i="1" s="1"/>
  <c r="J48" i="1"/>
  <c r="J22" i="1" s="1"/>
  <c r="F48" i="1"/>
  <c r="F22" i="1" s="1"/>
  <c r="CT29" i="1"/>
  <c r="AB29" i="1"/>
  <c r="CY28" i="1"/>
  <c r="CX28" i="1"/>
  <c r="CW28" i="1"/>
  <c r="CV28" i="1"/>
  <c r="CV21" i="1" s="1"/>
  <c r="CU28" i="1"/>
  <c r="CU21" i="1" s="1"/>
  <c r="CT28" i="1"/>
  <c r="CS28" i="1"/>
  <c r="CR28" i="1"/>
  <c r="CQ28" i="1"/>
  <c r="CQ21" i="1" s="1"/>
  <c r="CP28" i="1"/>
  <c r="CP21" i="1" s="1"/>
  <c r="CO28" i="1"/>
  <c r="CN28" i="1"/>
  <c r="CM28" i="1"/>
  <c r="CM21" i="1" s="1"/>
  <c r="CL28" i="1"/>
  <c r="CK28" i="1"/>
  <c r="CJ28" i="1"/>
  <c r="CI28" i="1"/>
  <c r="CI21" i="1" s="1"/>
  <c r="CH28" i="1"/>
  <c r="CG28" i="1"/>
  <c r="CF28" i="1"/>
  <c r="CF21" i="1" s="1"/>
  <c r="CE28" i="1"/>
  <c r="CE21" i="1" s="1"/>
  <c r="CD28" i="1"/>
  <c r="CC28" i="1"/>
  <c r="CB28" i="1"/>
  <c r="CB21" i="1" s="1"/>
  <c r="CA28" i="1"/>
  <c r="CA21" i="1" s="1"/>
  <c r="BZ28" i="1"/>
  <c r="BY28" i="1"/>
  <c r="BX28" i="1"/>
  <c r="BX27" i="1" s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G21" i="1" s="1"/>
  <c r="BF28" i="1"/>
  <c r="BF21" i="1" s="1"/>
  <c r="BE28" i="1"/>
  <c r="BD28" i="1"/>
  <c r="BD21" i="1" s="1"/>
  <c r="BC28" i="1"/>
  <c r="BB28" i="1"/>
  <c r="BA28" i="1"/>
  <c r="AZ28" i="1"/>
  <c r="AZ21" i="1" s="1"/>
  <c r="AY28" i="1"/>
  <c r="AY21" i="1" s="1"/>
  <c r="AX28" i="1"/>
  <c r="AX21" i="1" s="1"/>
  <c r="AW28" i="1"/>
  <c r="AV28" i="1"/>
  <c r="AV21" i="1" s="1"/>
  <c r="AU28" i="1"/>
  <c r="AT28" i="1"/>
  <c r="AS28" i="1"/>
  <c r="AR28" i="1"/>
  <c r="AR21" i="1" s="1"/>
  <c r="AQ28" i="1"/>
  <c r="AQ21" i="1" s="1"/>
  <c r="AP28" i="1"/>
  <c r="AP21" i="1" s="1"/>
  <c r="AO28" i="1"/>
  <c r="AN28" i="1"/>
  <c r="AM28" i="1"/>
  <c r="AL28" i="1"/>
  <c r="AK28" i="1"/>
  <c r="AJ28" i="1"/>
  <c r="AJ21" i="1" s="1"/>
  <c r="AI28" i="1"/>
  <c r="AI21" i="1" s="1"/>
  <c r="AH28" i="1"/>
  <c r="AG28" i="1"/>
  <c r="AF28" i="1"/>
  <c r="AE28" i="1"/>
  <c r="AD28" i="1"/>
  <c r="AD21" i="1" s="1"/>
  <c r="AC28" i="1"/>
  <c r="AB28" i="1"/>
  <c r="AB21" i="1" s="1"/>
  <c r="AA28" i="1"/>
  <c r="Z28" i="1"/>
  <c r="Y28" i="1"/>
  <c r="X28" i="1"/>
  <c r="X21" i="1" s="1"/>
  <c r="W28" i="1"/>
  <c r="V28" i="1"/>
  <c r="V21" i="1" s="1"/>
  <c r="U28" i="1"/>
  <c r="T28" i="1"/>
  <c r="T21" i="1" s="1"/>
  <c r="S28" i="1"/>
  <c r="R28" i="1"/>
  <c r="Q28" i="1"/>
  <c r="P28" i="1"/>
  <c r="P21" i="1" s="1"/>
  <c r="O28" i="1"/>
  <c r="N28" i="1"/>
  <c r="N21" i="1" s="1"/>
  <c r="M28" i="1"/>
  <c r="L28" i="1"/>
  <c r="K28" i="1"/>
  <c r="J28" i="1"/>
  <c r="I28" i="1"/>
  <c r="H28" i="1"/>
  <c r="H21" i="1" s="1"/>
  <c r="G28" i="1"/>
  <c r="G21" i="1" s="1"/>
  <c r="F28" i="1"/>
  <c r="E28" i="1"/>
  <c r="D28" i="1"/>
  <c r="D21" i="1" s="1"/>
  <c r="CL27" i="1"/>
  <c r="AJ27" i="1"/>
  <c r="CS26" i="1"/>
  <c r="CR26" i="1"/>
  <c r="CQ26" i="1"/>
  <c r="CP26" i="1"/>
  <c r="CL26" i="1"/>
  <c r="CK26" i="1"/>
  <c r="CJ26" i="1"/>
  <c r="CI26" i="1"/>
  <c r="CH26" i="1"/>
  <c r="CG26" i="1"/>
  <c r="CE26" i="1"/>
  <c r="CD26" i="1"/>
  <c r="CC26" i="1"/>
  <c r="CB26" i="1"/>
  <c r="CA26" i="1"/>
  <c r="BZ26" i="1"/>
  <c r="BX26" i="1"/>
  <c r="BW26" i="1"/>
  <c r="BV26" i="1"/>
  <c r="BU26" i="1"/>
  <c r="BT26" i="1"/>
  <c r="BS26" i="1"/>
  <c r="BR26" i="1"/>
  <c r="BP26" i="1"/>
  <c r="BO26" i="1"/>
  <c r="BN26" i="1"/>
  <c r="BM26" i="1"/>
  <c r="BL26" i="1"/>
  <c r="BI26" i="1"/>
  <c r="BH26" i="1"/>
  <c r="BG26" i="1"/>
  <c r="BF26" i="1"/>
  <c r="BE26" i="1"/>
  <c r="BC26" i="1"/>
  <c r="BB26" i="1"/>
  <c r="BA26" i="1"/>
  <c r="AZ26" i="1"/>
  <c r="AY26" i="1"/>
  <c r="AX26" i="1"/>
  <c r="AV26" i="1"/>
  <c r="AU26" i="1"/>
  <c r="AT26" i="1"/>
  <c r="AS26" i="1"/>
  <c r="AR26" i="1"/>
  <c r="AQ26" i="1"/>
  <c r="AO26" i="1"/>
  <c r="AN26" i="1"/>
  <c r="AM26" i="1"/>
  <c r="AL26" i="1"/>
  <c r="AK26" i="1"/>
  <c r="AJ26" i="1"/>
  <c r="AH26" i="1"/>
  <c r="AG26" i="1"/>
  <c r="AF26" i="1"/>
  <c r="AE26" i="1"/>
  <c r="AD26" i="1"/>
  <c r="AC26" i="1"/>
  <c r="AA26" i="1"/>
  <c r="Z26" i="1"/>
  <c r="Y26" i="1"/>
  <c r="X26" i="1"/>
  <c r="W26" i="1"/>
  <c r="T26" i="1"/>
  <c r="S26" i="1"/>
  <c r="P26" i="1"/>
  <c r="O26" i="1"/>
  <c r="M26" i="1"/>
  <c r="K26" i="1"/>
  <c r="I26" i="1"/>
  <c r="H26" i="1"/>
  <c r="G26" i="1"/>
  <c r="E26" i="1"/>
  <c r="BN22" i="1"/>
  <c r="BN20" i="1" s="1"/>
  <c r="AH22" i="1"/>
  <c r="CW21" i="1"/>
  <c r="CT21" i="1"/>
  <c r="CS21" i="1"/>
  <c r="CO21" i="1"/>
  <c r="CN21" i="1"/>
  <c r="CH21" i="1"/>
  <c r="CG21" i="1"/>
  <c r="BZ21" i="1"/>
  <c r="BY21" i="1"/>
  <c r="BE21" i="1"/>
  <c r="BC21" i="1"/>
  <c r="AW21" i="1"/>
  <c r="AS21" i="1"/>
  <c r="AO21" i="1"/>
  <c r="AL21" i="1"/>
  <c r="AK21" i="1"/>
  <c r="AH21" i="1"/>
  <c r="AE21" i="1"/>
  <c r="AC21" i="1"/>
  <c r="AA21" i="1"/>
  <c r="W21" i="1"/>
  <c r="U21" i="1"/>
  <c r="Q21" i="1"/>
  <c r="O21" i="1"/>
  <c r="M21" i="1"/>
  <c r="K21" i="1"/>
  <c r="J21" i="1"/>
  <c r="I21" i="1"/>
  <c r="E21" i="1"/>
  <c r="CE15" i="1"/>
  <c r="BT20" i="1" l="1"/>
  <c r="BK51" i="1"/>
  <c r="BK49" i="1" s="1"/>
  <c r="AB22" i="1"/>
  <c r="AC27" i="1"/>
  <c r="AC22" i="1"/>
  <c r="AC20" i="1" s="1"/>
  <c r="BT27" i="1"/>
  <c r="BX21" i="1"/>
  <c r="AH27" i="1"/>
  <c r="AZ20" i="1"/>
  <c r="BN27" i="1"/>
  <c r="BZ27" i="1"/>
  <c r="CI27" i="1"/>
  <c r="AA20" i="1"/>
  <c r="AR27" i="1"/>
  <c r="BA27" i="1"/>
  <c r="CD27" i="1"/>
  <c r="CW51" i="1"/>
  <c r="CW49" i="1" s="1"/>
  <c r="CW48" i="1" s="1"/>
  <c r="CW22" i="1" s="1"/>
  <c r="CW20" i="1" s="1"/>
  <c r="CU51" i="1"/>
  <c r="CU49" i="1" s="1"/>
  <c r="CU48" i="1" s="1"/>
  <c r="AE27" i="1"/>
  <c r="AM27" i="1"/>
  <c r="AV27" i="1"/>
  <c r="BF27" i="1"/>
  <c r="BU27" i="1"/>
  <c r="CL20" i="1"/>
  <c r="AY27" i="1"/>
  <c r="CM80" i="1"/>
  <c r="CW79" i="1"/>
  <c r="CW26" i="1" s="1"/>
  <c r="N20" i="1"/>
  <c r="AH20" i="1"/>
  <c r="R20" i="1"/>
  <c r="AE20" i="1"/>
  <c r="AN20" i="1"/>
  <c r="AY20" i="1"/>
  <c r="BL27" i="1"/>
  <c r="BX20" i="1"/>
  <c r="E27" i="1"/>
  <c r="W20" i="1"/>
  <c r="AJ20" i="1"/>
  <c r="F20" i="1"/>
  <c r="J20" i="1"/>
  <c r="P27" i="1"/>
  <c r="P22" i="1"/>
  <c r="P20" i="1" s="1"/>
  <c r="Z27" i="1"/>
  <c r="Z22" i="1"/>
  <c r="Z20" i="1" s="1"/>
  <c r="BH27" i="1"/>
  <c r="BH22" i="1"/>
  <c r="BH20" i="1" s="1"/>
  <c r="CG27" i="1"/>
  <c r="CG22" i="1"/>
  <c r="CG20" i="1" s="1"/>
  <c r="Y27" i="1"/>
  <c r="Y22" i="1"/>
  <c r="Y20" i="1" s="1"/>
  <c r="AG22" i="1"/>
  <c r="AG20" i="1" s="1"/>
  <c r="AG27" i="1"/>
  <c r="AT22" i="1"/>
  <c r="AT20" i="1" s="1"/>
  <c r="AT27" i="1"/>
  <c r="BE22" i="1"/>
  <c r="BE27" i="1"/>
  <c r="CH27" i="1"/>
  <c r="CH22" i="1"/>
  <c r="CH20" i="1" s="1"/>
  <c r="AA27" i="1"/>
  <c r="R27" i="1"/>
  <c r="W27" i="1"/>
  <c r="M27" i="1"/>
  <c r="M22" i="1"/>
  <c r="M20" i="1" s="1"/>
  <c r="AD27" i="1"/>
  <c r="AD22" i="1"/>
  <c r="AD20" i="1" s="1"/>
  <c r="AQ22" i="1"/>
  <c r="AQ20" i="1" s="1"/>
  <c r="AQ27" i="1"/>
  <c r="AU27" i="1"/>
  <c r="AU22" i="1"/>
  <c r="AU20" i="1" s="1"/>
  <c r="BS22" i="1"/>
  <c r="BS20" i="1" s="1"/>
  <c r="BS27" i="1"/>
  <c r="BW27" i="1"/>
  <c r="BW22" i="1"/>
  <c r="BW20" i="1" s="1"/>
  <c r="Q27" i="1"/>
  <c r="Q22" i="1"/>
  <c r="Q20" i="1" s="1"/>
  <c r="N27" i="1"/>
  <c r="BD51" i="1"/>
  <c r="BD49" i="1" s="1"/>
  <c r="BD48" i="1" s="1"/>
  <c r="BD22" i="1" s="1"/>
  <c r="BC51" i="1"/>
  <c r="BC49" i="1" s="1"/>
  <c r="BC48" i="1" s="1"/>
  <c r="CX51" i="1"/>
  <c r="CX49" i="1" s="1"/>
  <c r="CX48" i="1" s="1"/>
  <c r="BI51" i="1"/>
  <c r="BI49" i="1" s="1"/>
  <c r="BI48" i="1" s="1"/>
  <c r="BJ51" i="1"/>
  <c r="BJ49" i="1" s="1"/>
  <c r="BJ48" i="1" s="1"/>
  <c r="BJ22" i="1" s="1"/>
  <c r="CE51" i="1"/>
  <c r="CE49" i="1" s="1"/>
  <c r="CE48" i="1" s="1"/>
  <c r="CE27" i="1" s="1"/>
  <c r="CF51" i="1"/>
  <c r="CF49" i="1" s="1"/>
  <c r="CF48" i="1" s="1"/>
  <c r="E22" i="1"/>
  <c r="E20" i="1" s="1"/>
  <c r="AI51" i="1"/>
  <c r="AI49" i="1" s="1"/>
  <c r="AI48" i="1" s="1"/>
  <c r="AI22" i="1" s="1"/>
  <c r="CM54" i="1"/>
  <c r="CS51" i="1"/>
  <c r="CS49" i="1" s="1"/>
  <c r="CS48" i="1" s="1"/>
  <c r="CS22" i="1" s="1"/>
  <c r="CS20" i="1" s="1"/>
  <c r="CR51" i="1"/>
  <c r="CR49" i="1" s="1"/>
  <c r="CR48" i="1" s="1"/>
  <c r="CM52" i="1"/>
  <c r="AW51" i="1"/>
  <c r="AW49" i="1" s="1"/>
  <c r="AW48" i="1" s="1"/>
  <c r="BP51" i="1"/>
  <c r="BP49" i="1" s="1"/>
  <c r="BP48" i="1" s="1"/>
  <c r="BP27" i="1" s="1"/>
  <c r="BQ51" i="1"/>
  <c r="BQ49" i="1" s="1"/>
  <c r="BQ48" i="1" s="1"/>
  <c r="BQ22" i="1" s="1"/>
  <c r="U51" i="1"/>
  <c r="U49" i="1" s="1"/>
  <c r="U48" i="1" s="1"/>
  <c r="U22" i="1" s="1"/>
  <c r="T51" i="1"/>
  <c r="T49" i="1" s="1"/>
  <c r="T48" i="1" s="1"/>
  <c r="CY51" i="1"/>
  <c r="CY49" i="1" s="1"/>
  <c r="CY48" i="1" s="1"/>
  <c r="CY22" i="1" s="1"/>
  <c r="CY20" i="1" s="1"/>
  <c r="AZ27" i="1"/>
  <c r="F27" i="1"/>
  <c r="CK27" i="1"/>
  <c r="CK22" i="1"/>
  <c r="CK20" i="1" s="1"/>
  <c r="CB22" i="1"/>
  <c r="CB20" i="1" s="1"/>
  <c r="CB27" i="1"/>
  <c r="CC27" i="1"/>
  <c r="CC22" i="1"/>
  <c r="CC20" i="1" s="1"/>
  <c r="BO22" i="1"/>
  <c r="BO20" i="1" s="1"/>
  <c r="BO27" i="1"/>
  <c r="AL22" i="1"/>
  <c r="AL20" i="1" s="1"/>
  <c r="AL27" i="1"/>
  <c r="AM22" i="1"/>
  <c r="AM20" i="1" s="1"/>
  <c r="AN27" i="1"/>
  <c r="L27" i="1"/>
  <c r="L22" i="1"/>
  <c r="L20" i="1" s="1"/>
  <c r="J27" i="1"/>
  <c r="I27" i="1"/>
  <c r="I22" i="1"/>
  <c r="I20" i="1" s="1"/>
  <c r="H22" i="1"/>
  <c r="H20" i="1" s="1"/>
  <c r="H27" i="1"/>
  <c r="G22" i="1"/>
  <c r="G20" i="1" s="1"/>
  <c r="G27" i="1"/>
  <c r="K22" i="1"/>
  <c r="K20" i="1" s="1"/>
  <c r="K27" i="1"/>
  <c r="O22" i="1"/>
  <c r="O20" i="1" s="1"/>
  <c r="O27" i="1"/>
  <c r="S22" i="1"/>
  <c r="S20" i="1" s="1"/>
  <c r="S27" i="1"/>
  <c r="X22" i="1"/>
  <c r="X20" i="1" s="1"/>
  <c r="X27" i="1"/>
  <c r="AF27" i="1"/>
  <c r="AF22" i="1"/>
  <c r="AF20" i="1" s="1"/>
  <c r="AK27" i="1"/>
  <c r="AK22" i="1"/>
  <c r="AK20" i="1" s="1"/>
  <c r="AO27" i="1"/>
  <c r="AO22" i="1"/>
  <c r="AO20" i="1" s="1"/>
  <c r="AS27" i="1"/>
  <c r="AS22" i="1"/>
  <c r="AS20" i="1" s="1"/>
  <c r="AX27" i="1"/>
  <c r="AX22" i="1"/>
  <c r="AX20" i="1" s="1"/>
  <c r="BB27" i="1"/>
  <c r="BB22" i="1"/>
  <c r="BB20" i="1" s="1"/>
  <c r="BG27" i="1"/>
  <c r="BG22" i="1"/>
  <c r="BG20" i="1" s="1"/>
  <c r="BM27" i="1"/>
  <c r="BM22" i="1"/>
  <c r="BM20" i="1" s="1"/>
  <c r="BR27" i="1"/>
  <c r="BR22" i="1"/>
  <c r="BR20" i="1" s="1"/>
  <c r="BV27" i="1"/>
  <c r="BV22" i="1"/>
  <c r="BV20" i="1" s="1"/>
  <c r="CA27" i="1"/>
  <c r="CA22" i="1"/>
  <c r="CA20" i="1" s="1"/>
  <c r="CJ27" i="1"/>
  <c r="CJ22" i="1"/>
  <c r="CJ20" i="1" s="1"/>
  <c r="BE20" i="1"/>
  <c r="AR22" i="1"/>
  <c r="AR20" i="1" s="1"/>
  <c r="AV22" i="1"/>
  <c r="AV20" i="1" s="1"/>
  <c r="BA22" i="1"/>
  <c r="BA20" i="1" s="1"/>
  <c r="BF22" i="1"/>
  <c r="BF20" i="1" s="1"/>
  <c r="BL22" i="1"/>
  <c r="BL20" i="1" s="1"/>
  <c r="BU22" i="1"/>
  <c r="BU20" i="1" s="1"/>
  <c r="BZ22" i="1"/>
  <c r="BZ20" i="1" s="1"/>
  <c r="CD22" i="1"/>
  <c r="CD20" i="1" s="1"/>
  <c r="CI22" i="1"/>
  <c r="CI20" i="1" s="1"/>
  <c r="V20" i="1"/>
  <c r="CF79" i="1"/>
  <c r="CF26" i="1" s="1"/>
  <c r="AI79" i="1"/>
  <c r="AI26" i="1" s="1"/>
  <c r="AB79" i="1"/>
  <c r="AB27" i="1" s="1"/>
  <c r="BD79" i="1"/>
  <c r="BK48" i="1"/>
  <c r="BK22" i="1" s="1"/>
  <c r="CV51" i="1"/>
  <c r="CV49" i="1" s="1"/>
  <c r="CV48" i="1" s="1"/>
  <c r="CV22" i="1" s="1"/>
  <c r="CV20" i="1" s="1"/>
  <c r="D79" i="1"/>
  <c r="D26" i="1" s="1"/>
  <c r="BQ79" i="1"/>
  <c r="BQ26" i="1" s="1"/>
  <c r="CQ22" i="1"/>
  <c r="CQ20" i="1" s="1"/>
  <c r="CQ27" i="1"/>
  <c r="CR27" i="1"/>
  <c r="CR22" i="1"/>
  <c r="CR20" i="1" s="1"/>
  <c r="CP27" i="1"/>
  <c r="CP22" i="1"/>
  <c r="CP20" i="1" s="1"/>
  <c r="CO27" i="1"/>
  <c r="CO22" i="1"/>
  <c r="CO20" i="1" s="1"/>
  <c r="CW27" i="1"/>
  <c r="CX22" i="1"/>
  <c r="CX20" i="1" s="1"/>
  <c r="CX27" i="1"/>
  <c r="CU22" i="1"/>
  <c r="CU20" i="1" s="1"/>
  <c r="CU27" i="1"/>
  <c r="CT80" i="1"/>
  <c r="AW79" i="1"/>
  <c r="AW26" i="1" s="1"/>
  <c r="BY79" i="1"/>
  <c r="BY26" i="1" s="1"/>
  <c r="AP79" i="1"/>
  <c r="AP27" i="1" s="1"/>
  <c r="BJ79" i="1"/>
  <c r="BJ26" i="1" s="1"/>
  <c r="BK79" i="1"/>
  <c r="BK26" i="1" s="1"/>
  <c r="CN27" i="1"/>
  <c r="V27" i="1"/>
  <c r="CN26" i="1"/>
  <c r="CN20" i="1" s="1"/>
  <c r="D27" i="1"/>
  <c r="D22" i="1"/>
  <c r="BY22" i="1"/>
  <c r="CT52" i="1"/>
  <c r="CT51" i="1" s="1"/>
  <c r="CT49" i="1" s="1"/>
  <c r="CT48" i="1" s="1"/>
  <c r="CT22" i="1" s="1"/>
  <c r="U79" i="1"/>
  <c r="U26" i="1" s="1"/>
  <c r="AB26" i="1"/>
  <c r="AB20" i="1" s="1"/>
  <c r="D20" i="1" l="1"/>
  <c r="CM51" i="1"/>
  <c r="CM49" i="1" s="1"/>
  <c r="CM48" i="1" s="1"/>
  <c r="BD27" i="1"/>
  <c r="BD26" i="1"/>
  <c r="BD20" i="1" s="1"/>
  <c r="AP26" i="1"/>
  <c r="AP20" i="1" s="1"/>
  <c r="BQ20" i="1"/>
  <c r="CY27" i="1"/>
  <c r="BY20" i="1"/>
  <c r="BP22" i="1"/>
  <c r="BP20" i="1" s="1"/>
  <c r="AW27" i="1"/>
  <c r="AW22" i="1"/>
  <c r="AW20" i="1" s="1"/>
  <c r="CF27" i="1"/>
  <c r="CF22" i="1"/>
  <c r="CF20" i="1" s="1"/>
  <c r="CS27" i="1"/>
  <c r="BK20" i="1"/>
  <c r="T22" i="1"/>
  <c r="T20" i="1" s="1"/>
  <c r="T27" i="1"/>
  <c r="BI27" i="1"/>
  <c r="BI22" i="1"/>
  <c r="BI20" i="1" s="1"/>
  <c r="CT79" i="1"/>
  <c r="CT26" i="1" s="1"/>
  <c r="CT20" i="1" s="1"/>
  <c r="CE22" i="1"/>
  <c r="CE20" i="1" s="1"/>
  <c r="BC22" i="1"/>
  <c r="BC20" i="1" s="1"/>
  <c r="BC27" i="1"/>
  <c r="BK27" i="1"/>
  <c r="CV27" i="1"/>
  <c r="AI27" i="1"/>
  <c r="BY27" i="1"/>
  <c r="BQ27" i="1"/>
  <c r="AI20" i="1"/>
  <c r="BJ27" i="1"/>
  <c r="BJ20" i="1"/>
  <c r="CM79" i="1"/>
  <c r="CM26" i="1" s="1"/>
  <c r="U20" i="1"/>
  <c r="U27" i="1"/>
  <c r="CT27" i="1"/>
  <c r="CM27" i="1" l="1"/>
  <c r="CM22" i="1"/>
  <c r="CM20" i="1" s="1"/>
</calcChain>
</file>

<file path=xl/sharedStrings.xml><?xml version="1.0" encoding="utf-8"?>
<sst xmlns="http://schemas.openxmlformats.org/spreadsheetml/2006/main" count="460" uniqueCount="226">
  <si>
    <t>Приложение  № 4</t>
  </si>
  <si>
    <t>к приказу Минэнерго России</t>
  </si>
  <si>
    <t>от «05» мая 2016 г. №380</t>
  </si>
  <si>
    <t>Форма 4. План ввода основных средств</t>
  </si>
  <si>
    <t xml:space="preserve">Утверждаю </t>
  </si>
  <si>
    <t>Директор филиала "Волго-Вятский"</t>
  </si>
  <si>
    <t>полное наименование субъекта электроэнергетики</t>
  </si>
  <si>
    <t>АО "Оборонэнерго"</t>
  </si>
  <si>
    <t>__________________ Ю.П. Варгузин</t>
  </si>
  <si>
    <t>"___" ____________ 2018 года</t>
  </si>
  <si>
    <t>Утвержденные плановые значения показателей приведены в соответствии с постановлением _______________________________________________________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</si>
  <si>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</si>
  <si>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</si>
  <si>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</si>
  <si>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</si>
  <si>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</si>
  <si>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год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</si>
  <si>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</si>
  <si>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</si>
  <si>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Год </t>
  </si>
  <si>
    <t>Итого за период реализации инвестиционной программы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</si>
  <si>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</si>
  <si>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</si>
  <si>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</si>
  <si>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</si>
  <si>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</si>
  <si>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</si>
  <si>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</si>
  <si>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</si>
  <si>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</si>
  <si>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</si>
  <si>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</si>
  <si>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</si>
  <si>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</si>
  <si>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</si>
  <si>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</si>
  <si>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</si>
  <si>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</si>
  <si>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</si>
  <si>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</si>
  <si>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</si>
  <si>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</si>
  <si>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</si>
  <si>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</si>
  <si>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</si>
  <si>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</si>
  <si>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</si>
  <si>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</si>
  <si>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</si>
  <si>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</si>
  <si>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</si>
  <si>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</si>
  <si>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</si>
  <si>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</si>
  <si>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</si>
  <si>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</si>
  <si>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</si>
  <si>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</si>
  <si>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</si>
  <si>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</si>
  <si>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</si>
  <si>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</si>
  <si>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</si>
  <si>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</si>
  <si>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</si>
  <si>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</si>
  <si>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</si>
  <si>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</si>
  <si>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</si>
  <si>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</si>
  <si>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</si>
  <si>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</si>
  <si>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</si>
  <si>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</si>
  <si>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</si>
  <si>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</si>
  <si>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</si>
  <si>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</si>
  <si>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</si>
  <si>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</si>
  <si>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</si>
  <si>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</si>
  <si>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</si>
  <si>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</si>
  <si>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</si>
  <si>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</si>
  <si>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</si>
  <si>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</si>
  <si>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</si>
  <si>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</si>
  <si>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</si>
  <si>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</si>
  <si>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</si>
  <si>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</si>
  <si>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</si>
  <si>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</si>
  <si>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</si>
  <si>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</si>
  <si>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</si>
  <si>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</si>
  <si>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</si>
  <si>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</si>
  <si>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</si>
  <si>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</si>
  <si>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</si>
  <si>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</si>
  <si>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</si>
  <si>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</si>
  <si>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</si>
  <si>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</si>
  <si>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</si>
  <si>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</si>
  <si>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</si>
  <si>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</si>
  <si>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</si>
  <si>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</si>
  <si>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</si>
  <si>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</si>
  <si>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</si>
  <si>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</si>
  <si>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</si>
  <si>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</si>
  <si>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</si>
  <si>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</si>
  <si>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</si>
  <si>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</si>
  <si>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</si>
  <si>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</si>
  <si>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</si>
  <si>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</si>
  <si>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</si>
  <si>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</si>
  <si>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</si>
  <si>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</si>
  <si>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</si>
  <si>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</si>
  <si>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</si>
  <si>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</si>
  <si>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</si>
  <si>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</si>
  <si>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</si>
  <si>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</si>
  <si>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</si>
  <si>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</si>
  <si>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</si>
  <si>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/>
  </si>
  <si>
    <t>1.2.1.2.2.</t>
  </si>
  <si>
    <t>1.2.1.2.3</t>
  </si>
  <si>
    <t>Выполнение строительно-монтажных работ по реконструкции ОРУ-35 кВ ПС 35/6 кВ "Эсино" инв. № 865065366 по адресу" Владимирская область, Ковровский район, п. Эсино, в/г 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</si>
  <si>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</si>
  <si>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</si>
  <si>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</si>
  <si>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</si>
  <si>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</si>
  <si>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</si>
  <si>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</si>
  <si>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</si>
  <si>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</si>
  <si>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</si>
  <si>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</si>
  <si>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</si>
  <si>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</si>
  <si>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</si>
  <si>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</si>
  <si>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</si>
  <si>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</si>
  <si>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</si>
  <si>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</si>
  <si>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</si>
  <si>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</si>
  <si>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</si>
  <si>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</si>
  <si>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</si>
  <si>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</si>
  <si>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</si>
  <si>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</si>
  <si>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</si>
  <si>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</si>
  <si>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</si>
  <si>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</si>
  <si>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</si>
  <si>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</si>
  <si>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</si>
  <si>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</si>
  <si>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</si>
  <si>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</si>
  <si>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</si>
  <si>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</si>
  <si>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</si>
  <si>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</si>
  <si>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</si>
  <si>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</si>
  <si>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Год раскрытия информации: 2020</t>
  </si>
  <si>
    <t>Акционерное общество "Оборонэнерго" филиал "Волго-Вятский" в границах Костромской области</t>
  </si>
  <si>
    <t xml:space="preserve"> План</t>
  </si>
  <si>
    <t>Год 2021</t>
  </si>
  <si>
    <t>Год 2022</t>
  </si>
  <si>
    <t>Год 2023</t>
  </si>
  <si>
    <t>Год 2024</t>
  </si>
  <si>
    <t>Костромская область</t>
  </si>
  <si>
    <t>1.1.3.3</t>
  </si>
  <si>
    <t>1.1.3.4</t>
  </si>
  <si>
    <t>1.1.3.5</t>
  </si>
  <si>
    <t>1.1.3.6</t>
  </si>
  <si>
    <t>1.1.3.7</t>
  </si>
  <si>
    <t>1.1.3.8</t>
  </si>
  <si>
    <t>1.2.1.2.1.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</si>
  <si>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</si>
  <si>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</si>
  <si>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</si>
  <si>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1.2.1.2.4</t>
  </si>
  <si>
    <t>1.2.1.2.5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</si>
  <si>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</si>
  <si>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</si>
  <si>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1.2.2.2.1.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</si>
  <si>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</si>
  <si>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1.2.2.2.2.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</si>
  <si>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</si>
  <si>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</si>
  <si>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</si>
  <si>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</si>
  <si>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</si>
  <si>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</si>
  <si>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ЭK_К/ВЛГ/34/02/0006</t>
  </si>
  <si>
    <t>ЭK_К/ВЛГ/34/02/0007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</si>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</sst>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rgb="FFB9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9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6" fillId="0" borderId="0"/>
    <xf numFmtId="0" fontId="4" fillId="0" borderId="0"/>
    <xf numFmtId="0" fontId="1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165" fontId="21" fillId="0" borderId="0">
      <alignment vertical="top"/>
    </xf>
    <xf numFmtId="165" fontId="22" fillId="0" borderId="0">
      <alignment vertical="top"/>
    </xf>
    <xf numFmtId="166" fontId="22" fillId="8" borderId="0">
      <alignment vertical="top"/>
    </xf>
    <xf numFmtId="165" fontId="22" fillId="9" borderId="0">
      <alignment vertical="top"/>
    </xf>
    <xf numFmtId="0" fontId="20" fillId="0" borderId="0"/>
    <xf numFmtId="167" fontId="20" fillId="0" borderId="0" applyFont="0" applyFill="0" applyBorder="0" applyAlignment="0" applyProtection="0"/>
    <xf numFmtId="0" fontId="23" fillId="0" borderId="0"/>
    <xf numFmtId="168" fontId="20" fillId="0" borderId="0" applyFont="0" applyFill="0" applyBorder="0" applyAlignment="0" applyProtection="0"/>
    <xf numFmtId="169" fontId="23" fillId="0" borderId="0"/>
    <xf numFmtId="40" fontId="24" fillId="0" borderId="0" applyFont="0" applyFill="0" applyBorder="0" applyAlignment="0" applyProtection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9" fillId="0" borderId="0"/>
    <xf numFmtId="0" fontId="26" fillId="0" borderId="0"/>
    <xf numFmtId="0" fontId="19" fillId="0" borderId="0"/>
    <xf numFmtId="0" fontId="27" fillId="0" borderId="0">
      <alignment vertical="top"/>
    </xf>
    <xf numFmtId="0" fontId="18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171" fontId="20" fillId="10" borderId="10">
      <alignment wrapText="1"/>
      <protection locked="0"/>
    </xf>
    <xf numFmtId="0" fontId="18" fillId="0" borderId="0"/>
    <xf numFmtId="0" fontId="18" fillId="0" borderId="0"/>
    <xf numFmtId="0" fontId="18" fillId="0" borderId="0"/>
    <xf numFmtId="0" fontId="28" fillId="11" borderId="14" applyNumberFormat="0">
      <alignment readingOrder="1"/>
      <protection locked="0"/>
    </xf>
    <xf numFmtId="0" fontId="28" fillId="11" borderId="14" applyNumberFormat="0">
      <alignment readingOrder="1"/>
      <protection locked="0"/>
    </xf>
    <xf numFmtId="0" fontId="18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8" fillId="0" borderId="0"/>
    <xf numFmtId="0" fontId="2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170" fontId="21" fillId="0" borderId="0">
      <alignment vertical="top"/>
    </xf>
    <xf numFmtId="0" fontId="18" fillId="0" borderId="0"/>
    <xf numFmtId="0" fontId="19" fillId="0" borderId="0"/>
    <xf numFmtId="170" fontId="21" fillId="0" borderId="0">
      <alignment vertical="top"/>
    </xf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72" fontId="23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0" fontId="30" fillId="0" borderId="15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1" fillId="0" borderId="15">
      <protection locked="0"/>
    </xf>
    <xf numFmtId="0" fontId="30" fillId="0" borderId="15">
      <protection locked="0"/>
    </xf>
    <xf numFmtId="0" fontId="30" fillId="0" borderId="15">
      <protection locked="0"/>
    </xf>
    <xf numFmtId="0" fontId="31" fillId="0" borderId="15">
      <protection locked="0"/>
    </xf>
    <xf numFmtId="0" fontId="34" fillId="12" borderId="0"/>
    <xf numFmtId="0" fontId="34" fillId="12" borderId="0"/>
    <xf numFmtId="0" fontId="35" fillId="12" borderId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0" borderId="16"/>
    <xf numFmtId="0" fontId="38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8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38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3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7" borderId="0" applyNumberFormat="0" applyBorder="0" applyAlignment="0" applyProtection="0"/>
    <xf numFmtId="0" fontId="38" fillId="24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38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33" borderId="0" applyNumberFormat="0" applyBorder="0" applyAlignment="0" applyProtection="0"/>
    <xf numFmtId="0" fontId="38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38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174" fontId="43" fillId="57" borderId="0">
      <alignment horizontal="center" vertical="center"/>
    </xf>
    <xf numFmtId="175" fontId="44" fillId="0" borderId="17" applyFont="0" applyFill="0">
      <alignment horizontal="right" vertical="center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9" fillId="0" borderId="0"/>
    <xf numFmtId="176" fontId="26" fillId="0" borderId="18">
      <protection locked="0"/>
    </xf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5" fontId="44" fillId="0" borderId="0" applyFont="0" applyBorder="0" applyProtection="0">
      <alignment vertical="center"/>
    </xf>
    <xf numFmtId="0" fontId="23" fillId="0" borderId="0"/>
    <xf numFmtId="174" fontId="20" fillId="0" borderId="0" applyNumberFormat="0" applyFont="0" applyAlignment="0">
      <alignment horizontal="center" vertical="center"/>
    </xf>
    <xf numFmtId="49" fontId="35" fillId="15" borderId="3">
      <alignment horizontal="left" vertical="top"/>
      <protection locked="0"/>
    </xf>
    <xf numFmtId="49" fontId="35" fillId="15" borderId="3">
      <alignment horizontal="left" vertical="top"/>
      <protection locked="0"/>
    </xf>
    <xf numFmtId="49" fontId="35" fillId="15" borderId="3">
      <alignment horizontal="left" vertical="top"/>
      <protection locked="0"/>
    </xf>
    <xf numFmtId="49" fontId="35" fillId="15" borderId="3">
      <alignment horizontal="left" vertical="top"/>
      <protection locked="0"/>
    </xf>
    <xf numFmtId="49" fontId="35" fillId="0" borderId="3">
      <alignment horizontal="left" vertical="top"/>
      <protection locked="0"/>
    </xf>
    <xf numFmtId="49" fontId="35" fillId="0" borderId="3">
      <alignment horizontal="left" vertical="top"/>
      <protection locked="0"/>
    </xf>
    <xf numFmtId="49" fontId="35" fillId="0" borderId="3">
      <alignment horizontal="left" vertical="top"/>
      <protection locked="0"/>
    </xf>
    <xf numFmtId="49" fontId="35" fillId="0" borderId="3">
      <alignment horizontal="left" vertical="top"/>
      <protection locked="0"/>
    </xf>
    <xf numFmtId="49" fontId="35" fillId="58" borderId="3">
      <alignment horizontal="left" vertical="top"/>
      <protection locked="0"/>
    </xf>
    <xf numFmtId="49" fontId="35" fillId="58" borderId="3">
      <alignment horizontal="left" vertical="top"/>
      <protection locked="0"/>
    </xf>
    <xf numFmtId="49" fontId="35" fillId="58" borderId="3">
      <alignment horizontal="left" vertical="top"/>
      <protection locked="0"/>
    </xf>
    <xf numFmtId="49" fontId="35" fillId="58" borderId="3">
      <alignment horizontal="left" vertical="top"/>
      <protection locked="0"/>
    </xf>
    <xf numFmtId="0" fontId="35" fillId="0" borderId="0">
      <alignment horizontal="left" vertical="top" wrapText="1"/>
    </xf>
    <xf numFmtId="0" fontId="46" fillId="0" borderId="19">
      <alignment horizontal="left" vertical="top" wrapText="1"/>
    </xf>
    <xf numFmtId="0" fontId="46" fillId="0" borderId="19">
      <alignment horizontal="left" vertical="top" wrapText="1"/>
    </xf>
    <xf numFmtId="49" fontId="23" fillId="0" borderId="0">
      <alignment horizontal="left" vertical="top" wrapText="1"/>
      <protection locked="0"/>
    </xf>
    <xf numFmtId="0" fontId="47" fillId="0" borderId="0">
      <alignment horizontal="left" vertical="top" wrapText="1"/>
    </xf>
    <xf numFmtId="49" fontId="23" fillId="0" borderId="3">
      <alignment horizontal="center" vertical="top" wrapText="1"/>
      <protection locked="0"/>
    </xf>
    <xf numFmtId="49" fontId="23" fillId="0" borderId="3">
      <alignment horizontal="center" vertical="top" wrapText="1"/>
      <protection locked="0"/>
    </xf>
    <xf numFmtId="49" fontId="23" fillId="0" borderId="3">
      <alignment horizontal="center" vertical="top" wrapText="1"/>
      <protection locked="0"/>
    </xf>
    <xf numFmtId="49" fontId="23" fillId="0" borderId="3">
      <alignment horizontal="center" vertical="top" wrapText="1"/>
      <protection locked="0"/>
    </xf>
    <xf numFmtId="49" fontId="35" fillId="0" borderId="0">
      <alignment horizontal="right" vertical="top"/>
      <protection locked="0"/>
    </xf>
    <xf numFmtId="49" fontId="35" fillId="15" borderId="3">
      <alignment horizontal="right" vertical="top"/>
      <protection locked="0"/>
    </xf>
    <xf numFmtId="49" fontId="35" fillId="15" borderId="3">
      <alignment horizontal="right" vertical="top"/>
      <protection locked="0"/>
    </xf>
    <xf numFmtId="49" fontId="35" fillId="15" borderId="3">
      <alignment horizontal="right" vertical="top"/>
      <protection locked="0"/>
    </xf>
    <xf numFmtId="49" fontId="35" fillId="15" borderId="3">
      <alignment horizontal="right" vertical="top"/>
      <protection locked="0"/>
    </xf>
    <xf numFmtId="0" fontId="35" fillId="15" borderId="3">
      <alignment horizontal="right" vertical="top"/>
      <protection locked="0"/>
    </xf>
    <xf numFmtId="0" fontId="35" fillId="15" borderId="3">
      <alignment horizontal="right" vertical="top"/>
      <protection locked="0"/>
    </xf>
    <xf numFmtId="0" fontId="35" fillId="15" borderId="3">
      <alignment horizontal="right" vertical="top"/>
      <protection locked="0"/>
    </xf>
    <xf numFmtId="0" fontId="35" fillId="15" borderId="3">
      <alignment horizontal="right" vertical="top"/>
      <protection locked="0"/>
    </xf>
    <xf numFmtId="49" fontId="35" fillId="0" borderId="3">
      <alignment horizontal="right" vertical="top"/>
      <protection locked="0"/>
    </xf>
    <xf numFmtId="49" fontId="35" fillId="0" borderId="3">
      <alignment horizontal="right" vertical="top"/>
      <protection locked="0"/>
    </xf>
    <xf numFmtId="49" fontId="35" fillId="0" borderId="3">
      <alignment horizontal="right" vertical="top"/>
      <protection locked="0"/>
    </xf>
    <xf numFmtId="49" fontId="35" fillId="0" borderId="3">
      <alignment horizontal="right" vertical="top"/>
      <protection locked="0"/>
    </xf>
    <xf numFmtId="0" fontId="35" fillId="0" borderId="3">
      <alignment horizontal="right" vertical="top"/>
      <protection locked="0"/>
    </xf>
    <xf numFmtId="0" fontId="35" fillId="0" borderId="3">
      <alignment horizontal="right" vertical="top"/>
      <protection locked="0"/>
    </xf>
    <xf numFmtId="0" fontId="35" fillId="0" borderId="3">
      <alignment horizontal="right" vertical="top"/>
      <protection locked="0"/>
    </xf>
    <xf numFmtId="0" fontId="35" fillId="0" borderId="3">
      <alignment horizontal="right" vertical="top"/>
      <protection locked="0"/>
    </xf>
    <xf numFmtId="49" fontId="35" fillId="58" borderId="3">
      <alignment horizontal="right" vertical="top"/>
      <protection locked="0"/>
    </xf>
    <xf numFmtId="49" fontId="35" fillId="58" borderId="3">
      <alignment horizontal="right" vertical="top"/>
      <protection locked="0"/>
    </xf>
    <xf numFmtId="49" fontId="35" fillId="58" borderId="3">
      <alignment horizontal="right" vertical="top"/>
      <protection locked="0"/>
    </xf>
    <xf numFmtId="49" fontId="35" fillId="58" borderId="3">
      <alignment horizontal="right" vertical="top"/>
      <protection locked="0"/>
    </xf>
    <xf numFmtId="0" fontId="35" fillId="58" borderId="3">
      <alignment horizontal="right" vertical="top"/>
      <protection locked="0"/>
    </xf>
    <xf numFmtId="0" fontId="35" fillId="58" borderId="3">
      <alignment horizontal="right" vertical="top"/>
      <protection locked="0"/>
    </xf>
    <xf numFmtId="0" fontId="35" fillId="58" borderId="3">
      <alignment horizontal="right" vertical="top"/>
      <protection locked="0"/>
    </xf>
    <xf numFmtId="0" fontId="35" fillId="58" borderId="3">
      <alignment horizontal="right" vertical="top"/>
      <protection locked="0"/>
    </xf>
    <xf numFmtId="49" fontId="23" fillId="0" borderId="0">
      <alignment horizontal="right" vertical="top" wrapText="1"/>
      <protection locked="0"/>
    </xf>
    <xf numFmtId="0" fontId="47" fillId="0" borderId="0">
      <alignment horizontal="right" vertical="top" wrapText="1"/>
    </xf>
    <xf numFmtId="49" fontId="23" fillId="0" borderId="0">
      <alignment horizontal="center" vertical="top" wrapText="1"/>
      <protection locked="0"/>
    </xf>
    <xf numFmtId="0" fontId="46" fillId="0" borderId="19">
      <alignment horizontal="center" vertical="top" wrapText="1"/>
    </xf>
    <xf numFmtId="0" fontId="46" fillId="0" borderId="19">
      <alignment horizontal="center" vertical="top" wrapText="1"/>
    </xf>
    <xf numFmtId="49" fontId="35" fillId="0" borderId="3">
      <alignment horizontal="center" vertical="top" wrapText="1"/>
      <protection locked="0"/>
    </xf>
    <xf numFmtId="49" fontId="35" fillId="0" borderId="3">
      <alignment horizontal="center" vertical="top" wrapText="1"/>
      <protection locked="0"/>
    </xf>
    <xf numFmtId="49" fontId="35" fillId="0" borderId="3">
      <alignment horizontal="center" vertical="top" wrapText="1"/>
      <protection locked="0"/>
    </xf>
    <xf numFmtId="49" fontId="35" fillId="0" borderId="3">
      <alignment horizontal="center" vertical="top" wrapText="1"/>
      <protection locked="0"/>
    </xf>
    <xf numFmtId="0" fontId="35" fillId="0" borderId="3">
      <alignment horizontal="center" vertical="top" wrapText="1"/>
      <protection locked="0"/>
    </xf>
    <xf numFmtId="0" fontId="35" fillId="0" borderId="3">
      <alignment horizontal="center" vertical="top" wrapText="1"/>
      <protection locked="0"/>
    </xf>
    <xf numFmtId="0" fontId="35" fillId="0" borderId="3">
      <alignment horizontal="center" vertical="top" wrapText="1"/>
      <protection locked="0"/>
    </xf>
    <xf numFmtId="0" fontId="35" fillId="0" borderId="3">
      <alignment horizontal="center" vertical="top" wrapText="1"/>
      <protection locked="0"/>
    </xf>
    <xf numFmtId="170" fontId="48" fillId="59" borderId="0">
      <alignment vertical="top"/>
    </xf>
    <xf numFmtId="39" fontId="49" fillId="8" borderId="0" applyNumberFormat="0" applyBorder="0">
      <alignment vertical="center"/>
    </xf>
    <xf numFmtId="0" fontId="50" fillId="14" borderId="0" applyNumberFormat="0" applyBorder="0" applyAlignment="0" applyProtection="0"/>
    <xf numFmtId="0" fontId="51" fillId="38" borderId="0" applyNumberFormat="0" applyBorder="0" applyAlignment="0" applyProtection="0"/>
    <xf numFmtId="0" fontId="26" fillId="0" borderId="0">
      <alignment horizontal="left"/>
    </xf>
    <xf numFmtId="10" fontId="52" fillId="0" borderId="0" applyNumberFormat="0" applyFill="0" applyBorder="0" applyAlignment="0"/>
    <xf numFmtId="0" fontId="53" fillId="0" borderId="0"/>
    <xf numFmtId="179" fontId="54" fillId="0" borderId="0" applyFill="0" applyBorder="0" applyAlignment="0"/>
    <xf numFmtId="180" fontId="54" fillId="0" borderId="0" applyFill="0" applyBorder="0" applyAlignment="0"/>
    <xf numFmtId="181" fontId="54" fillId="0" borderId="0" applyFill="0" applyBorder="0" applyAlignment="0"/>
    <xf numFmtId="182" fontId="54" fillId="0" borderId="0" applyFill="0" applyBorder="0" applyAlignment="0"/>
    <xf numFmtId="183" fontId="54" fillId="0" borderId="0" applyFill="0" applyBorder="0" applyAlignment="0"/>
    <xf numFmtId="179" fontId="54" fillId="0" borderId="0" applyFill="0" applyBorder="0" applyAlignment="0"/>
    <xf numFmtId="184" fontId="54" fillId="0" borderId="0" applyFill="0" applyBorder="0" applyAlignment="0"/>
    <xf numFmtId="180" fontId="54" fillId="0" borderId="0" applyFill="0" applyBorder="0" applyAlignment="0"/>
    <xf numFmtId="0" fontId="55" fillId="60" borderId="14" applyNumberFormat="0" applyAlignment="0" applyProtection="0"/>
    <xf numFmtId="185" fontId="56" fillId="61" borderId="3">
      <alignment vertical="center"/>
    </xf>
    <xf numFmtId="185" fontId="56" fillId="61" borderId="3">
      <alignment vertical="center"/>
    </xf>
    <xf numFmtId="0" fontId="55" fillId="60" borderId="14" applyNumberFormat="0" applyAlignment="0" applyProtection="0"/>
    <xf numFmtId="37" fontId="57" fillId="62" borderId="3">
      <alignment horizontal="center" vertical="center"/>
    </xf>
    <xf numFmtId="37" fontId="57" fillId="62" borderId="3">
      <alignment horizontal="center" vertical="center"/>
    </xf>
    <xf numFmtId="37" fontId="57" fillId="62" borderId="3">
      <alignment horizontal="center" vertical="center"/>
    </xf>
    <xf numFmtId="37" fontId="57" fillId="62" borderId="3">
      <alignment horizontal="center" vertical="center"/>
    </xf>
    <xf numFmtId="0" fontId="58" fillId="63" borderId="20" applyNumberFormat="0" applyAlignment="0" applyProtection="0"/>
    <xf numFmtId="0" fontId="59" fillId="40" borderId="20" applyNumberFormat="0" applyAlignment="0" applyProtection="0"/>
    <xf numFmtId="0" fontId="60" fillId="0" borderId="3">
      <alignment horizontal="left" vertical="center"/>
    </xf>
    <xf numFmtId="186" fontId="20" fillId="0" borderId="0" applyFont="0" applyFill="0" applyBorder="0" applyAlignment="0" applyProtection="0"/>
    <xf numFmtId="179" fontId="61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62" fillId="0" borderId="0" applyFont="0" applyFill="0" applyBorder="0" applyAlignment="0" applyProtection="0"/>
    <xf numFmtId="188" fontId="20" fillId="0" borderId="0" applyFont="0" applyFill="0" applyBorder="0" applyAlignment="0" applyProtection="0"/>
    <xf numFmtId="3" fontId="63" fillId="0" borderId="0" applyFont="0" applyFill="0" applyBorder="0" applyAlignment="0" applyProtection="0"/>
    <xf numFmtId="176" fontId="64" fillId="64" borderId="18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0" fontId="61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>
      <alignment horizontal="right"/>
    </xf>
    <xf numFmtId="173" fontId="23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2" fillId="0" borderId="0" applyFill="0" applyBorder="0" applyProtection="0">
      <alignment vertical="center"/>
    </xf>
    <xf numFmtId="0" fontId="20" fillId="0" borderId="0"/>
    <xf numFmtId="0" fontId="23" fillId="0" borderId="0"/>
    <xf numFmtId="0" fontId="23" fillId="0" borderId="0"/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0" fontId="62" fillId="0" borderId="0" applyFont="0" applyFill="0" applyBorder="0" applyAlignment="0" applyProtection="0"/>
    <xf numFmtId="14" fontId="54" fillId="0" borderId="0" applyFill="0" applyBorder="0" applyAlignment="0"/>
    <xf numFmtId="14" fontId="66" fillId="0" borderId="0">
      <alignment vertical="top"/>
    </xf>
    <xf numFmtId="0" fontId="67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62" fillId="0" borderId="21" applyNumberFormat="0" applyFont="0" applyFill="0" applyAlignment="0" applyProtection="0"/>
    <xf numFmtId="0" fontId="68" fillId="0" borderId="0" applyNumberFormat="0" applyFill="0" applyBorder="0" applyAlignment="0" applyProtection="0"/>
    <xf numFmtId="170" fontId="69" fillId="0" borderId="0">
      <alignment vertical="top"/>
    </xf>
    <xf numFmtId="0" fontId="70" fillId="65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7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9" borderId="0" applyNumberFormat="0" applyBorder="0" applyAlignment="0" applyProtection="0"/>
    <xf numFmtId="179" fontId="71" fillId="0" borderId="0" applyFill="0" applyBorder="0" applyAlignment="0"/>
    <xf numFmtId="180" fontId="71" fillId="0" borderId="0" applyFill="0" applyBorder="0" applyAlignment="0"/>
    <xf numFmtId="179" fontId="71" fillId="0" borderId="0" applyFill="0" applyBorder="0" applyAlignment="0"/>
    <xf numFmtId="184" fontId="71" fillId="0" borderId="0" applyFill="0" applyBorder="0" applyAlignment="0"/>
    <xf numFmtId="180" fontId="71" fillId="0" borderId="0" applyFill="0" applyBorder="0" applyAlignment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23" fillId="0" borderId="0" applyFont="0" applyFill="0" applyBorder="0" applyAlignment="0" applyProtection="0"/>
    <xf numFmtId="37" fontId="20" fillId="0" borderId="0"/>
    <xf numFmtId="0" fontId="26" fillId="0" borderId="0"/>
    <xf numFmtId="0" fontId="41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194" fontId="73" fillId="0" borderId="0" applyBorder="0" applyProtection="0"/>
    <xf numFmtId="194" fontId="73" fillId="0" borderId="0" applyBorder="0" applyProtection="0"/>
    <xf numFmtId="0" fontId="74" fillId="0" borderId="0"/>
    <xf numFmtId="0" fontId="41" fillId="0" borderId="0"/>
    <xf numFmtId="0" fontId="41" fillId="0" borderId="0"/>
    <xf numFmtId="0" fontId="26" fillId="0" borderId="0"/>
    <xf numFmtId="0" fontId="75" fillId="0" borderId="0" applyNumberFormat="0" applyFill="0" applyBorder="0" applyAlignment="0" applyProtection="0"/>
    <xf numFmtId="195" fontId="76" fillId="0" borderId="0" applyFill="0" applyBorder="0" applyAlignment="0" applyProtection="0"/>
    <xf numFmtId="195" fontId="21" fillId="0" borderId="0" applyFill="0" applyBorder="0" applyAlignment="0" applyProtection="0"/>
    <xf numFmtId="195" fontId="77" fillId="0" borderId="0" applyFill="0" applyBorder="0" applyAlignment="0" applyProtection="0"/>
    <xf numFmtId="195" fontId="78" fillId="0" borderId="0" applyFill="0" applyBorder="0" applyAlignment="0" applyProtection="0"/>
    <xf numFmtId="195" fontId="79" fillId="0" borderId="0" applyFill="0" applyBorder="0" applyAlignment="0" applyProtection="0"/>
    <xf numFmtId="195" fontId="80" fillId="0" borderId="0" applyFill="0" applyBorder="0" applyAlignment="0" applyProtection="0"/>
    <xf numFmtId="195" fontId="81" fillId="0" borderId="0" applyFill="0" applyBorder="0" applyAlignment="0" applyProtection="0"/>
    <xf numFmtId="2" fontId="63" fillId="0" borderId="0" applyFont="0" applyFill="0" applyBorder="0" applyAlignment="0" applyProtection="0"/>
    <xf numFmtId="0" fontId="82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Fill="0" applyBorder="0" applyProtection="0">
      <alignment horizontal="left"/>
    </xf>
    <xf numFmtId="0" fontId="20" fillId="0" borderId="0" applyNumberFormat="0" applyFont="0">
      <alignment wrapText="1"/>
    </xf>
    <xf numFmtId="186" fontId="26" fillId="70" borderId="3" applyBorder="0">
      <alignment horizontal="center" vertical="center"/>
    </xf>
    <xf numFmtId="0" fontId="85" fillId="1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86" fillId="71" borderId="0" applyNumberFormat="0" applyBorder="0" applyAlignment="0" applyProtection="0"/>
    <xf numFmtId="0" fontId="41" fillId="45" borderId="0" applyNumberFormat="0" applyBorder="0" applyAlignment="0" applyProtection="0"/>
    <xf numFmtId="165" fontId="61" fillId="9" borderId="3" applyNumberFormat="0" applyFont="0" applyBorder="0" applyAlignment="0" applyProtection="0"/>
    <xf numFmtId="0" fontId="62" fillId="0" borderId="0" applyFont="0" applyFill="0" applyBorder="0" applyAlignment="0" applyProtection="0">
      <alignment horizontal="right"/>
    </xf>
    <xf numFmtId="196" fontId="87" fillId="9" borderId="0" applyNumberFormat="0" applyFont="0" applyAlignment="0"/>
    <xf numFmtId="0" fontId="88" fillId="0" borderId="0" applyProtection="0">
      <alignment horizontal="right"/>
    </xf>
    <xf numFmtId="0" fontId="89" fillId="0" borderId="22" applyNumberFormat="0" applyAlignment="0" applyProtection="0">
      <alignment horizontal="left" vertical="center"/>
    </xf>
    <xf numFmtId="0" fontId="89" fillId="0" borderId="8">
      <alignment horizontal="left" vertical="center"/>
    </xf>
    <xf numFmtId="0" fontId="90" fillId="0" borderId="0">
      <alignment vertical="top"/>
    </xf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6" fillId="0" borderId="26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97" fillId="72" borderId="0" applyAlignment="0">
      <alignment horizontal="right"/>
      <protection locked="0"/>
    </xf>
    <xf numFmtId="2" fontId="97" fillId="72" borderId="0" applyAlignment="0">
      <alignment horizontal="right"/>
      <protection locked="0"/>
    </xf>
    <xf numFmtId="170" fontId="98" fillId="0" borderId="0">
      <alignment vertical="top"/>
    </xf>
    <xf numFmtId="0" fontId="49" fillId="73" borderId="3">
      <alignment horizontal="center" vertical="center" wrapText="1"/>
      <protection locked="0"/>
    </xf>
    <xf numFmtId="0" fontId="49" fillId="73" borderId="3">
      <alignment horizontal="center" vertical="center" wrapText="1"/>
      <protection locked="0"/>
    </xf>
    <xf numFmtId="0" fontId="49" fillId="73" borderId="3">
      <alignment horizontal="center" vertical="center" wrapText="1"/>
      <protection locked="0"/>
    </xf>
    <xf numFmtId="0" fontId="49" fillId="73" borderId="3">
      <alignment horizontal="center" vertical="center" wrapText="1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76" fontId="100" fillId="0" borderId="0"/>
    <xf numFmtId="0" fontId="20" fillId="0" borderId="0"/>
    <xf numFmtId="0" fontId="101" fillId="0" borderId="0" applyNumberFormat="0" applyFill="0" applyBorder="0" applyAlignment="0" applyProtection="0">
      <alignment vertical="top"/>
      <protection locked="0"/>
    </xf>
    <xf numFmtId="197" fontId="102" fillId="0" borderId="3">
      <alignment horizontal="center" vertical="center" wrapText="1"/>
    </xf>
    <xf numFmtId="0" fontId="103" fillId="18" borderId="14" applyNumberFormat="0" applyAlignment="0" applyProtection="0"/>
    <xf numFmtId="0" fontId="103" fillId="18" borderId="14" applyNumberFormat="0" applyAlignment="0" applyProtection="0"/>
    <xf numFmtId="0" fontId="104" fillId="53" borderId="14" applyNumberFormat="0" applyAlignment="0" applyProtection="0"/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198" fontId="48" fillId="0" borderId="0">
      <alignment vertical="top"/>
    </xf>
    <xf numFmtId="170" fontId="22" fillId="8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98" fontId="48" fillId="0" borderId="0">
      <alignment vertical="top"/>
    </xf>
    <xf numFmtId="170" fontId="22" fillId="0" borderId="0">
      <alignment vertical="top"/>
    </xf>
    <xf numFmtId="198" fontId="48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99" fontId="22" fillId="9" borderId="0">
      <alignment vertical="top"/>
    </xf>
    <xf numFmtId="38" fontId="22" fillId="0" borderId="0">
      <alignment vertical="top"/>
    </xf>
    <xf numFmtId="185" fontId="20" fillId="74" borderId="3">
      <alignment vertical="center"/>
    </xf>
    <xf numFmtId="174" fontId="106" fillId="75" borderId="27" applyBorder="0" applyAlignment="0">
      <alignment horizontal="left" indent="1"/>
    </xf>
    <xf numFmtId="179" fontId="107" fillId="0" borderId="0" applyFill="0" applyBorder="0" applyAlignment="0"/>
    <xf numFmtId="180" fontId="107" fillId="0" borderId="0" applyFill="0" applyBorder="0" applyAlignment="0"/>
    <xf numFmtId="179" fontId="107" fillId="0" borderId="0" applyFill="0" applyBorder="0" applyAlignment="0"/>
    <xf numFmtId="184" fontId="107" fillId="0" borderId="0" applyFill="0" applyBorder="0" applyAlignment="0"/>
    <xf numFmtId="180" fontId="107" fillId="0" borderId="0" applyFill="0" applyBorder="0" applyAlignment="0"/>
    <xf numFmtId="0" fontId="108" fillId="0" borderId="28" applyNumberFormat="0" applyFill="0" applyAlignment="0" applyProtection="0"/>
    <xf numFmtId="0" fontId="109" fillId="0" borderId="29" applyNumberFormat="0" applyFill="0" applyAlignment="0" applyProtection="0"/>
    <xf numFmtId="0" fontId="23" fillId="0" borderId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1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202" fontId="111" fillId="0" borderId="3">
      <alignment horizontal="right"/>
      <protection locked="0"/>
    </xf>
    <xf numFmtId="203" fontId="112" fillId="0" borderId="0" applyFont="0" applyFill="0" applyBorder="0" applyAlignment="0" applyProtection="0"/>
    <xf numFmtId="204" fontId="112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ill="0" applyBorder="0" applyProtection="0">
      <alignment vertical="center"/>
    </xf>
    <xf numFmtId="0" fontId="62" fillId="0" borderId="0" applyFont="0" applyFill="0" applyBorder="0" applyAlignment="0" applyProtection="0">
      <alignment horizontal="right"/>
    </xf>
    <xf numFmtId="209" fontId="113" fillId="0" borderId="0" applyProtection="0">
      <alignment horizontal="justify" vertical="top"/>
      <protection locked="0"/>
    </xf>
    <xf numFmtId="3" fontId="23" fillId="0" borderId="30" applyFont="0" applyBorder="0">
      <alignment horizontal="center" vertical="center"/>
    </xf>
    <xf numFmtId="0" fontId="114" fillId="76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0" fontId="115" fillId="53" borderId="0" applyNumberFormat="0" applyBorder="0" applyAlignment="0" applyProtection="0"/>
    <xf numFmtId="0" fontId="86" fillId="53" borderId="0" applyNumberFormat="0" applyBorder="0" applyAlignment="0" applyProtection="0"/>
    <xf numFmtId="0" fontId="116" fillId="8" borderId="3" applyFont="0" applyBorder="0" applyAlignment="0">
      <alignment horizontal="center" vertical="center"/>
    </xf>
    <xf numFmtId="0" fontId="34" fillId="0" borderId="31"/>
    <xf numFmtId="0" fontId="34" fillId="0" borderId="31"/>
    <xf numFmtId="0" fontId="35" fillId="0" borderId="31"/>
    <xf numFmtId="0" fontId="117" fillId="0" borderId="0" applyNumberFormat="0" applyFill="0" applyBorder="0" applyAlignment="0" applyProtection="0"/>
    <xf numFmtId="210" fontId="23" fillId="0" borderId="0"/>
    <xf numFmtId="0" fontId="61" fillId="0" borderId="0"/>
    <xf numFmtId="0" fontId="61" fillId="0" borderId="0"/>
    <xf numFmtId="0" fontId="36" fillId="0" borderId="0"/>
    <xf numFmtId="0" fontId="21" fillId="77" borderId="0"/>
    <xf numFmtId="0" fontId="21" fillId="77" borderId="0"/>
    <xf numFmtId="0" fontId="21" fillId="77" borderId="0"/>
    <xf numFmtId="0" fontId="21" fillId="77" borderId="0"/>
    <xf numFmtId="0" fontId="23" fillId="0" borderId="0"/>
    <xf numFmtId="0" fontId="23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>
      <alignment horizontal="right"/>
    </xf>
    <xf numFmtId="0" fontId="23" fillId="0" borderId="0"/>
    <xf numFmtId="0" fontId="119" fillId="0" borderId="0"/>
    <xf numFmtId="0" fontId="62" fillId="0" borderId="0" applyFill="0" applyBorder="0" applyProtection="0">
      <alignment vertical="center"/>
    </xf>
    <xf numFmtId="0" fontId="120" fillId="0" borderId="0"/>
    <xf numFmtId="0" fontId="20" fillId="0" borderId="0"/>
    <xf numFmtId="0" fontId="19" fillId="0" borderId="0"/>
    <xf numFmtId="0" fontId="23" fillId="78" borderId="32" applyNumberFormat="0" applyFont="0" applyAlignment="0" applyProtection="0"/>
    <xf numFmtId="0" fontId="21" fillId="52" borderId="33" applyNumberFormat="0" applyFont="0" applyAlignment="0" applyProtection="0"/>
    <xf numFmtId="0" fontId="21" fillId="52" borderId="33" applyNumberFormat="0" applyFont="0" applyAlignment="0" applyProtection="0"/>
    <xf numFmtId="0" fontId="21" fillId="52" borderId="33" applyNumberFormat="0" applyFont="0" applyAlignment="0" applyProtection="0"/>
    <xf numFmtId="0" fontId="21" fillId="52" borderId="33" applyNumberFormat="0" applyFont="0" applyAlignment="0" applyProtection="0"/>
    <xf numFmtId="0" fontId="21" fillId="52" borderId="33" applyNumberFormat="0" applyFont="0" applyAlignment="0" applyProtection="0"/>
    <xf numFmtId="0" fontId="21" fillId="52" borderId="33" applyNumberFormat="0" applyFont="0" applyAlignment="0" applyProtection="0"/>
    <xf numFmtId="0" fontId="23" fillId="78" borderId="32" applyNumberFormat="0" applyFont="0" applyAlignment="0" applyProtection="0"/>
    <xf numFmtId="0" fontId="20" fillId="52" borderId="32" applyNumberFormat="0" applyFont="0" applyAlignment="0" applyProtection="0"/>
    <xf numFmtId="0" fontId="21" fillId="52" borderId="33" applyNumberFormat="0" applyFont="0" applyAlignment="0" applyProtection="0"/>
    <xf numFmtId="211" fontId="23" fillId="0" borderId="0" applyFont="0" applyAlignment="0">
      <alignment horizontal="center"/>
    </xf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21" fillId="60" borderId="34" applyNumberFormat="0" applyAlignment="0" applyProtection="0"/>
    <xf numFmtId="0" fontId="122" fillId="79" borderId="34" applyNumberFormat="0" applyAlignment="0" applyProtection="0"/>
    <xf numFmtId="1" fontId="123" fillId="0" borderId="0" applyProtection="0">
      <alignment horizontal="right" vertical="center"/>
    </xf>
    <xf numFmtId="0" fontId="124" fillId="8" borderId="0">
      <alignment vertical="center"/>
    </xf>
    <xf numFmtId="49" fontId="125" fillId="0" borderId="1" applyFill="0" applyProtection="0">
      <alignment vertical="center"/>
    </xf>
    <xf numFmtId="183" fontId="61" fillId="0" borderId="0" applyFont="0" applyFill="0" applyBorder="0" applyAlignment="0" applyProtection="0"/>
    <xf numFmtId="214" fontId="6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62" fillId="0" borderId="0" applyFill="0" applyBorder="0" applyProtection="0">
      <alignment vertical="center"/>
    </xf>
    <xf numFmtId="37" fontId="126" fillId="10" borderId="35"/>
    <xf numFmtId="37" fontId="126" fillId="10" borderId="35"/>
    <xf numFmtId="179" fontId="127" fillId="0" borderId="0" applyFill="0" applyBorder="0" applyAlignment="0"/>
    <xf numFmtId="180" fontId="127" fillId="0" borderId="0" applyFill="0" applyBorder="0" applyAlignment="0"/>
    <xf numFmtId="179" fontId="127" fillId="0" borderId="0" applyFill="0" applyBorder="0" applyAlignment="0"/>
    <xf numFmtId="184" fontId="127" fillId="0" borderId="0" applyFill="0" applyBorder="0" applyAlignment="0"/>
    <xf numFmtId="180" fontId="127" fillId="0" borderId="0" applyFill="0" applyBorder="0" applyAlignment="0"/>
    <xf numFmtId="0" fontId="128" fillId="0" borderId="0" applyNumberFormat="0">
      <alignment horizontal="left"/>
    </xf>
    <xf numFmtId="215" fontId="129" fillId="0" borderId="36" applyBorder="0">
      <alignment horizontal="right"/>
      <protection locked="0"/>
    </xf>
    <xf numFmtId="49" fontId="130" fillId="0" borderId="3" applyNumberFormat="0">
      <alignment horizontal="left" vertical="center"/>
    </xf>
    <xf numFmtId="185" fontId="131" fillId="74" borderId="3">
      <alignment horizontal="center" vertical="center" wrapText="1"/>
      <protection locked="0"/>
    </xf>
    <xf numFmtId="185" fontId="131" fillId="74" borderId="3">
      <alignment horizontal="center" vertical="center" wrapText="1"/>
      <protection locked="0"/>
    </xf>
    <xf numFmtId="185" fontId="131" fillId="74" borderId="3">
      <alignment horizontal="center" vertical="center" wrapText="1"/>
      <protection locked="0"/>
    </xf>
    <xf numFmtId="185" fontId="131" fillId="74" borderId="3">
      <alignment horizontal="center" vertical="center" wrapText="1"/>
      <protection locked="0"/>
    </xf>
    <xf numFmtId="0" fontId="20" fillId="0" borderId="0">
      <alignment vertical="center"/>
    </xf>
    <xf numFmtId="0" fontId="46" fillId="80" borderId="0">
      <alignment horizontal="center" vertical="center"/>
    </xf>
    <xf numFmtId="0" fontId="47" fillId="80" borderId="0">
      <alignment horizontal="center" vertical="center"/>
    </xf>
    <xf numFmtId="0" fontId="47" fillId="60" borderId="0">
      <alignment horizontal="left" vertical="top"/>
    </xf>
    <xf numFmtId="0" fontId="132" fillId="80" borderId="0">
      <alignment horizontal="center" vertical="center"/>
    </xf>
    <xf numFmtId="0" fontId="47" fillId="80" borderId="0">
      <alignment horizontal="center" vertical="center"/>
    </xf>
    <xf numFmtId="0" fontId="47" fillId="80" borderId="0">
      <alignment horizontal="left" vertical="top"/>
    </xf>
    <xf numFmtId="0" fontId="133" fillId="80" borderId="0">
      <alignment horizontal="center" vertical="center"/>
    </xf>
    <xf numFmtId="0" fontId="133" fillId="80" borderId="0">
      <alignment horizontal="center" vertical="center"/>
    </xf>
    <xf numFmtId="0" fontId="133" fillId="80" borderId="0">
      <alignment horizontal="left" vertical="center"/>
    </xf>
    <xf numFmtId="0" fontId="133" fillId="80" borderId="0">
      <alignment horizontal="left" vertical="center"/>
    </xf>
    <xf numFmtId="0" fontId="133" fillId="80" borderId="0">
      <alignment horizontal="right" vertical="center"/>
    </xf>
    <xf numFmtId="0" fontId="133" fillId="80" borderId="0">
      <alignment horizontal="right" vertical="center"/>
    </xf>
    <xf numFmtId="0" fontId="134" fillId="80" borderId="0">
      <alignment horizontal="left" vertical="center"/>
    </xf>
    <xf numFmtId="0" fontId="133" fillId="80" borderId="0">
      <alignment horizontal="right" vertical="center"/>
    </xf>
    <xf numFmtId="0" fontId="135" fillId="0" borderId="37">
      <alignment vertical="center"/>
    </xf>
    <xf numFmtId="4" fontId="54" fillId="10" borderId="34" applyNumberFormat="0" applyProtection="0">
      <alignment vertical="center"/>
    </xf>
    <xf numFmtId="4" fontId="136" fillId="76" borderId="33" applyNumberFormat="0" applyProtection="0">
      <alignment vertical="center"/>
    </xf>
    <xf numFmtId="4" fontId="136" fillId="76" borderId="33" applyNumberFormat="0" applyProtection="0">
      <alignment vertical="center"/>
    </xf>
    <xf numFmtId="4" fontId="54" fillId="10" borderId="34" applyNumberFormat="0" applyProtection="0">
      <alignment vertical="center"/>
    </xf>
    <xf numFmtId="4" fontId="136" fillId="76" borderId="33" applyNumberFormat="0" applyProtection="0">
      <alignment vertical="center"/>
    </xf>
    <xf numFmtId="4" fontId="136" fillId="76" borderId="33" applyNumberFormat="0" applyProtection="0">
      <alignment vertical="center"/>
    </xf>
    <xf numFmtId="4" fontId="136" fillId="76" borderId="33" applyNumberFormat="0" applyProtection="0">
      <alignment vertical="center"/>
    </xf>
    <xf numFmtId="4" fontId="136" fillId="76" borderId="33" applyNumberFormat="0" applyProtection="0">
      <alignment vertical="center"/>
    </xf>
    <xf numFmtId="4" fontId="136" fillId="76" borderId="33" applyNumberFormat="0" applyProtection="0">
      <alignment vertical="center"/>
    </xf>
    <xf numFmtId="4" fontId="136" fillId="76" borderId="33" applyNumberFormat="0" applyProtection="0">
      <alignment vertical="center"/>
    </xf>
    <xf numFmtId="4" fontId="136" fillId="76" borderId="33" applyNumberFormat="0" applyProtection="0">
      <alignment vertical="center"/>
    </xf>
    <xf numFmtId="4" fontId="136" fillId="76" borderId="33" applyNumberFormat="0" applyProtection="0">
      <alignment vertical="center"/>
    </xf>
    <xf numFmtId="4" fontId="137" fillId="10" borderId="34" applyNumberFormat="0" applyProtection="0">
      <alignment vertical="center"/>
    </xf>
    <xf numFmtId="4" fontId="35" fillId="10" borderId="33" applyNumberFormat="0" applyProtection="0">
      <alignment vertical="center"/>
    </xf>
    <xf numFmtId="4" fontId="35" fillId="10" borderId="33" applyNumberFormat="0" applyProtection="0">
      <alignment vertical="center"/>
    </xf>
    <xf numFmtId="4" fontId="137" fillId="10" borderId="34" applyNumberFormat="0" applyProtection="0">
      <alignment vertical="center"/>
    </xf>
    <xf numFmtId="4" fontId="35" fillId="10" borderId="33" applyNumberFormat="0" applyProtection="0">
      <alignment vertical="center"/>
    </xf>
    <xf numFmtId="4" fontId="35" fillId="10" borderId="33" applyNumberFormat="0" applyProtection="0">
      <alignment vertical="center"/>
    </xf>
    <xf numFmtId="4" fontId="35" fillId="10" borderId="33" applyNumberFormat="0" applyProtection="0">
      <alignment vertical="center"/>
    </xf>
    <xf numFmtId="4" fontId="35" fillId="10" borderId="33" applyNumberFormat="0" applyProtection="0">
      <alignment vertical="center"/>
    </xf>
    <xf numFmtId="4" fontId="35" fillId="10" borderId="33" applyNumberFormat="0" applyProtection="0">
      <alignment vertical="center"/>
    </xf>
    <xf numFmtId="4" fontId="35" fillId="10" borderId="33" applyNumberFormat="0" applyProtection="0">
      <alignment vertical="center"/>
    </xf>
    <xf numFmtId="4" fontId="35" fillId="10" borderId="33" applyNumberFormat="0" applyProtection="0">
      <alignment vertical="center"/>
    </xf>
    <xf numFmtId="4" fontId="35" fillId="10" borderId="33" applyNumberFormat="0" applyProtection="0">
      <alignment vertical="center"/>
    </xf>
    <xf numFmtId="4" fontId="54" fillId="10" borderId="34" applyNumberFormat="0" applyProtection="0">
      <alignment horizontal="left" vertical="center" indent="1"/>
    </xf>
    <xf numFmtId="4" fontId="136" fillId="10" borderId="33" applyNumberFormat="0" applyProtection="0">
      <alignment horizontal="left" vertical="center" indent="1"/>
    </xf>
    <xf numFmtId="4" fontId="136" fillId="10" borderId="33" applyNumberFormat="0" applyProtection="0">
      <alignment horizontal="left" vertical="center" indent="1"/>
    </xf>
    <xf numFmtId="4" fontId="54" fillId="10" borderId="34" applyNumberFormat="0" applyProtection="0">
      <alignment horizontal="left" vertical="center" indent="1"/>
    </xf>
    <xf numFmtId="4" fontId="136" fillId="10" borderId="33" applyNumberFormat="0" applyProtection="0">
      <alignment horizontal="left" vertical="center" indent="1"/>
    </xf>
    <xf numFmtId="4" fontId="136" fillId="10" borderId="33" applyNumberFormat="0" applyProtection="0">
      <alignment horizontal="left" vertical="center" indent="1"/>
    </xf>
    <xf numFmtId="4" fontId="136" fillId="10" borderId="33" applyNumberFormat="0" applyProtection="0">
      <alignment horizontal="left" vertical="center" indent="1"/>
    </xf>
    <xf numFmtId="4" fontId="136" fillId="10" borderId="33" applyNumberFormat="0" applyProtection="0">
      <alignment horizontal="left" vertical="center" indent="1"/>
    </xf>
    <xf numFmtId="4" fontId="136" fillId="10" borderId="33" applyNumberFormat="0" applyProtection="0">
      <alignment horizontal="left" vertical="center" indent="1"/>
    </xf>
    <xf numFmtId="4" fontId="136" fillId="10" borderId="33" applyNumberFormat="0" applyProtection="0">
      <alignment horizontal="left" vertical="center" indent="1"/>
    </xf>
    <xf numFmtId="4" fontId="136" fillId="10" borderId="33" applyNumberFormat="0" applyProtection="0">
      <alignment horizontal="left" vertical="center" indent="1"/>
    </xf>
    <xf numFmtId="4" fontId="136" fillId="10" borderId="33" applyNumberFormat="0" applyProtection="0">
      <alignment horizontal="left" vertical="center" indent="1"/>
    </xf>
    <xf numFmtId="4" fontId="54" fillId="10" borderId="34" applyNumberFormat="0" applyProtection="0">
      <alignment horizontal="left" vertical="center" indent="1"/>
    </xf>
    <xf numFmtId="0" fontId="35" fillId="76" borderId="38" applyNumberFormat="0" applyProtection="0">
      <alignment horizontal="left" vertical="top" indent="1"/>
    </xf>
    <xf numFmtId="4" fontId="54" fillId="10" borderId="34" applyNumberFormat="0" applyProtection="0">
      <alignment horizontal="left" vertical="center" indent="1"/>
    </xf>
    <xf numFmtId="0" fontId="35" fillId="76" borderId="38" applyNumberFormat="0" applyProtection="0">
      <alignment horizontal="left" vertical="top" indent="1"/>
    </xf>
    <xf numFmtId="0" fontId="35" fillId="76" borderId="38" applyNumberFormat="0" applyProtection="0">
      <alignment horizontal="left" vertical="top" indent="1"/>
    </xf>
    <xf numFmtId="0" fontId="35" fillId="76" borderId="38" applyNumberFormat="0" applyProtection="0">
      <alignment horizontal="left" vertical="top" indent="1"/>
    </xf>
    <xf numFmtId="0" fontId="35" fillId="76" borderId="38" applyNumberFormat="0" applyProtection="0">
      <alignment horizontal="left" vertical="top" indent="1"/>
    </xf>
    <xf numFmtId="0" fontId="138" fillId="11" borderId="39" applyNumberFormat="0" applyProtection="0">
      <alignment horizontal="center" vertical="center" wrapTex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0" fontId="20" fillId="11" borderId="34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0" fontId="138" fillId="11" borderId="39" applyNumberFormat="0" applyProtection="0">
      <alignment horizontal="center" vertical="center" wrapText="1"/>
    </xf>
    <xf numFmtId="0" fontId="20" fillId="11" borderId="34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54" fillId="81" borderId="34" applyNumberFormat="0" applyProtection="0">
      <alignment horizontal="right" vertical="center"/>
    </xf>
    <xf numFmtId="4" fontId="136" fillId="14" borderId="33" applyNumberFormat="0" applyProtection="0">
      <alignment horizontal="right" vertical="center"/>
    </xf>
    <xf numFmtId="4" fontId="136" fillId="14" borderId="33" applyNumberFormat="0" applyProtection="0">
      <alignment horizontal="right" vertical="center"/>
    </xf>
    <xf numFmtId="4" fontId="54" fillId="81" borderId="34" applyNumberFormat="0" applyProtection="0">
      <alignment horizontal="right" vertical="center"/>
    </xf>
    <xf numFmtId="4" fontId="136" fillId="14" borderId="33" applyNumberFormat="0" applyProtection="0">
      <alignment horizontal="right" vertical="center"/>
    </xf>
    <xf numFmtId="4" fontId="136" fillId="14" borderId="33" applyNumberFormat="0" applyProtection="0">
      <alignment horizontal="right" vertical="center"/>
    </xf>
    <xf numFmtId="4" fontId="136" fillId="14" borderId="33" applyNumberFormat="0" applyProtection="0">
      <alignment horizontal="right" vertical="center"/>
    </xf>
    <xf numFmtId="4" fontId="136" fillId="14" borderId="33" applyNumberFormat="0" applyProtection="0">
      <alignment horizontal="right" vertical="center"/>
    </xf>
    <xf numFmtId="4" fontId="136" fillId="14" borderId="33" applyNumberFormat="0" applyProtection="0">
      <alignment horizontal="right" vertical="center"/>
    </xf>
    <xf numFmtId="4" fontId="136" fillId="14" borderId="33" applyNumberFormat="0" applyProtection="0">
      <alignment horizontal="right" vertical="center"/>
    </xf>
    <xf numFmtId="4" fontId="136" fillId="14" borderId="33" applyNumberFormat="0" applyProtection="0">
      <alignment horizontal="right" vertical="center"/>
    </xf>
    <xf numFmtId="4" fontId="136" fillId="14" borderId="33" applyNumberFormat="0" applyProtection="0">
      <alignment horizontal="right" vertical="center"/>
    </xf>
    <xf numFmtId="4" fontId="54" fillId="82" borderId="34" applyNumberFormat="0" applyProtection="0">
      <alignment horizontal="right" vertical="center"/>
    </xf>
    <xf numFmtId="4" fontId="136" fillId="83" borderId="33" applyNumberFormat="0" applyProtection="0">
      <alignment horizontal="right" vertical="center"/>
    </xf>
    <xf numFmtId="4" fontId="136" fillId="83" borderId="33" applyNumberFormat="0" applyProtection="0">
      <alignment horizontal="right" vertical="center"/>
    </xf>
    <xf numFmtId="4" fontId="54" fillId="82" borderId="34" applyNumberFormat="0" applyProtection="0">
      <alignment horizontal="right" vertical="center"/>
    </xf>
    <xf numFmtId="4" fontId="136" fillId="83" borderId="33" applyNumberFormat="0" applyProtection="0">
      <alignment horizontal="right" vertical="center"/>
    </xf>
    <xf numFmtId="4" fontId="136" fillId="83" borderId="33" applyNumberFormat="0" applyProtection="0">
      <alignment horizontal="right" vertical="center"/>
    </xf>
    <xf numFmtId="4" fontId="136" fillId="83" borderId="33" applyNumberFormat="0" applyProtection="0">
      <alignment horizontal="right" vertical="center"/>
    </xf>
    <xf numFmtId="4" fontId="136" fillId="83" borderId="33" applyNumberFormat="0" applyProtection="0">
      <alignment horizontal="right" vertical="center"/>
    </xf>
    <xf numFmtId="4" fontId="136" fillId="83" borderId="33" applyNumberFormat="0" applyProtection="0">
      <alignment horizontal="right" vertical="center"/>
    </xf>
    <xf numFmtId="4" fontId="136" fillId="83" borderId="33" applyNumberFormat="0" applyProtection="0">
      <alignment horizontal="right" vertical="center"/>
    </xf>
    <xf numFmtId="4" fontId="136" fillId="83" borderId="33" applyNumberFormat="0" applyProtection="0">
      <alignment horizontal="right" vertical="center"/>
    </xf>
    <xf numFmtId="4" fontId="136" fillId="83" borderId="33" applyNumberFormat="0" applyProtection="0">
      <alignment horizontal="right" vertical="center"/>
    </xf>
    <xf numFmtId="4" fontId="54" fillId="62" borderId="34" applyNumberFormat="0" applyProtection="0">
      <alignment horizontal="right" vertical="center"/>
    </xf>
    <xf numFmtId="4" fontId="136" fillId="35" borderId="19" applyNumberFormat="0" applyProtection="0">
      <alignment horizontal="right" vertical="center"/>
    </xf>
    <xf numFmtId="4" fontId="136" fillId="35" borderId="19" applyNumberFormat="0" applyProtection="0">
      <alignment horizontal="right" vertical="center"/>
    </xf>
    <xf numFmtId="4" fontId="54" fillId="62" borderId="34" applyNumberFormat="0" applyProtection="0">
      <alignment horizontal="right" vertical="center"/>
    </xf>
    <xf numFmtId="4" fontId="136" fillId="35" borderId="19" applyNumberFormat="0" applyProtection="0">
      <alignment horizontal="right" vertical="center"/>
    </xf>
    <xf numFmtId="4" fontId="136" fillId="35" borderId="19" applyNumberFormat="0" applyProtection="0">
      <alignment horizontal="right" vertical="center"/>
    </xf>
    <xf numFmtId="4" fontId="136" fillId="35" borderId="19" applyNumberFormat="0" applyProtection="0">
      <alignment horizontal="right" vertical="center"/>
    </xf>
    <xf numFmtId="4" fontId="136" fillId="35" borderId="19" applyNumberFormat="0" applyProtection="0">
      <alignment horizontal="right" vertical="center"/>
    </xf>
    <xf numFmtId="4" fontId="136" fillId="35" borderId="19" applyNumberFormat="0" applyProtection="0">
      <alignment horizontal="right" vertical="center"/>
    </xf>
    <xf numFmtId="4" fontId="136" fillId="35" borderId="19" applyNumberFormat="0" applyProtection="0">
      <alignment horizontal="right" vertical="center"/>
    </xf>
    <xf numFmtId="4" fontId="136" fillId="35" borderId="19" applyNumberFormat="0" applyProtection="0">
      <alignment horizontal="right" vertical="center"/>
    </xf>
    <xf numFmtId="4" fontId="136" fillId="35" borderId="19" applyNumberFormat="0" applyProtection="0">
      <alignment horizontal="right" vertical="center"/>
    </xf>
    <xf numFmtId="4" fontId="54" fillId="84" borderId="34" applyNumberFormat="0" applyProtection="0">
      <alignment horizontal="right" vertical="center"/>
    </xf>
    <xf numFmtId="4" fontId="136" fillId="22" borderId="33" applyNumberFormat="0" applyProtection="0">
      <alignment horizontal="right" vertical="center"/>
    </xf>
    <xf numFmtId="4" fontId="136" fillId="22" borderId="33" applyNumberFormat="0" applyProtection="0">
      <alignment horizontal="right" vertical="center"/>
    </xf>
    <xf numFmtId="4" fontId="54" fillId="84" borderId="34" applyNumberFormat="0" applyProtection="0">
      <alignment horizontal="right" vertical="center"/>
    </xf>
    <xf numFmtId="4" fontId="136" fillId="22" borderId="33" applyNumberFormat="0" applyProtection="0">
      <alignment horizontal="right" vertical="center"/>
    </xf>
    <xf numFmtId="4" fontId="136" fillId="22" borderId="33" applyNumberFormat="0" applyProtection="0">
      <alignment horizontal="right" vertical="center"/>
    </xf>
    <xf numFmtId="4" fontId="136" fillId="22" borderId="33" applyNumberFormat="0" applyProtection="0">
      <alignment horizontal="right" vertical="center"/>
    </xf>
    <xf numFmtId="4" fontId="136" fillId="22" borderId="33" applyNumberFormat="0" applyProtection="0">
      <alignment horizontal="right" vertical="center"/>
    </xf>
    <xf numFmtId="4" fontId="136" fillId="22" borderId="33" applyNumberFormat="0" applyProtection="0">
      <alignment horizontal="right" vertical="center"/>
    </xf>
    <xf numFmtId="4" fontId="136" fillId="22" borderId="33" applyNumberFormat="0" applyProtection="0">
      <alignment horizontal="right" vertical="center"/>
    </xf>
    <xf numFmtId="4" fontId="136" fillId="22" borderId="33" applyNumberFormat="0" applyProtection="0">
      <alignment horizontal="right" vertical="center"/>
    </xf>
    <xf numFmtId="4" fontId="136" fillId="22" borderId="33" applyNumberFormat="0" applyProtection="0">
      <alignment horizontal="right" vertical="center"/>
    </xf>
    <xf numFmtId="4" fontId="54" fillId="85" borderId="34" applyNumberFormat="0" applyProtection="0">
      <alignment horizontal="right" vertical="center"/>
    </xf>
    <xf numFmtId="4" fontId="136" fillId="26" borderId="33" applyNumberFormat="0" applyProtection="0">
      <alignment horizontal="right" vertical="center"/>
    </xf>
    <xf numFmtId="4" fontId="136" fillId="26" borderId="33" applyNumberFormat="0" applyProtection="0">
      <alignment horizontal="right" vertical="center"/>
    </xf>
    <xf numFmtId="4" fontId="54" fillId="85" borderId="34" applyNumberFormat="0" applyProtection="0">
      <alignment horizontal="right" vertical="center"/>
    </xf>
    <xf numFmtId="4" fontId="136" fillId="26" borderId="33" applyNumberFormat="0" applyProtection="0">
      <alignment horizontal="right" vertical="center"/>
    </xf>
    <xf numFmtId="4" fontId="136" fillId="26" borderId="33" applyNumberFormat="0" applyProtection="0">
      <alignment horizontal="right" vertical="center"/>
    </xf>
    <xf numFmtId="4" fontId="136" fillId="26" borderId="33" applyNumberFormat="0" applyProtection="0">
      <alignment horizontal="right" vertical="center"/>
    </xf>
    <xf numFmtId="4" fontId="136" fillId="26" borderId="33" applyNumberFormat="0" applyProtection="0">
      <alignment horizontal="right" vertical="center"/>
    </xf>
    <xf numFmtId="4" fontId="136" fillId="26" borderId="33" applyNumberFormat="0" applyProtection="0">
      <alignment horizontal="right" vertical="center"/>
    </xf>
    <xf numFmtId="4" fontId="136" fillId="26" borderId="33" applyNumberFormat="0" applyProtection="0">
      <alignment horizontal="right" vertical="center"/>
    </xf>
    <xf numFmtId="4" fontId="136" fillId="26" borderId="33" applyNumberFormat="0" applyProtection="0">
      <alignment horizontal="right" vertical="center"/>
    </xf>
    <xf numFmtId="4" fontId="136" fillId="26" borderId="33" applyNumberFormat="0" applyProtection="0">
      <alignment horizontal="right" vertical="center"/>
    </xf>
    <xf numFmtId="4" fontId="54" fillId="86" borderId="34" applyNumberFormat="0" applyProtection="0">
      <alignment horizontal="right" vertical="center"/>
    </xf>
    <xf numFmtId="4" fontId="136" fillId="51" borderId="33" applyNumberFormat="0" applyProtection="0">
      <alignment horizontal="right" vertical="center"/>
    </xf>
    <xf numFmtId="4" fontId="136" fillId="51" borderId="33" applyNumberFormat="0" applyProtection="0">
      <alignment horizontal="right" vertical="center"/>
    </xf>
    <xf numFmtId="4" fontId="54" fillId="86" borderId="34" applyNumberFormat="0" applyProtection="0">
      <alignment horizontal="right" vertical="center"/>
    </xf>
    <xf numFmtId="4" fontId="136" fillId="51" borderId="33" applyNumberFormat="0" applyProtection="0">
      <alignment horizontal="right" vertical="center"/>
    </xf>
    <xf numFmtId="4" fontId="136" fillId="51" borderId="33" applyNumberFormat="0" applyProtection="0">
      <alignment horizontal="right" vertical="center"/>
    </xf>
    <xf numFmtId="4" fontId="136" fillId="51" borderId="33" applyNumberFormat="0" applyProtection="0">
      <alignment horizontal="right" vertical="center"/>
    </xf>
    <xf numFmtId="4" fontId="136" fillId="51" borderId="33" applyNumberFormat="0" applyProtection="0">
      <alignment horizontal="right" vertical="center"/>
    </xf>
    <xf numFmtId="4" fontId="136" fillId="51" borderId="33" applyNumberFormat="0" applyProtection="0">
      <alignment horizontal="right" vertical="center"/>
    </xf>
    <xf numFmtId="4" fontId="136" fillId="51" borderId="33" applyNumberFormat="0" applyProtection="0">
      <alignment horizontal="right" vertical="center"/>
    </xf>
    <xf numFmtId="4" fontId="136" fillId="51" borderId="33" applyNumberFormat="0" applyProtection="0">
      <alignment horizontal="right" vertical="center"/>
    </xf>
    <xf numFmtId="4" fontId="136" fillId="51" borderId="33" applyNumberFormat="0" applyProtection="0">
      <alignment horizontal="right" vertical="center"/>
    </xf>
    <xf numFmtId="4" fontId="54" fillId="87" borderId="34" applyNumberFormat="0" applyProtection="0">
      <alignment horizontal="right" vertical="center"/>
    </xf>
    <xf numFmtId="4" fontId="136" fillId="42" borderId="33" applyNumberFormat="0" applyProtection="0">
      <alignment horizontal="right" vertical="center"/>
    </xf>
    <xf numFmtId="4" fontId="136" fillId="42" borderId="33" applyNumberFormat="0" applyProtection="0">
      <alignment horizontal="right" vertical="center"/>
    </xf>
    <xf numFmtId="4" fontId="54" fillId="87" borderId="34" applyNumberFormat="0" applyProtection="0">
      <alignment horizontal="right" vertical="center"/>
    </xf>
    <xf numFmtId="4" fontId="136" fillId="42" borderId="33" applyNumberFormat="0" applyProtection="0">
      <alignment horizontal="right" vertical="center"/>
    </xf>
    <xf numFmtId="4" fontId="136" fillId="42" borderId="33" applyNumberFormat="0" applyProtection="0">
      <alignment horizontal="right" vertical="center"/>
    </xf>
    <xf numFmtId="4" fontId="136" fillId="42" borderId="33" applyNumberFormat="0" applyProtection="0">
      <alignment horizontal="right" vertical="center"/>
    </xf>
    <xf numFmtId="4" fontId="136" fillId="42" borderId="33" applyNumberFormat="0" applyProtection="0">
      <alignment horizontal="right" vertical="center"/>
    </xf>
    <xf numFmtId="4" fontId="136" fillId="42" borderId="33" applyNumberFormat="0" applyProtection="0">
      <alignment horizontal="right" vertical="center"/>
    </xf>
    <xf numFmtId="4" fontId="136" fillId="42" borderId="33" applyNumberFormat="0" applyProtection="0">
      <alignment horizontal="right" vertical="center"/>
    </xf>
    <xf numFmtId="4" fontId="136" fillId="42" borderId="33" applyNumberFormat="0" applyProtection="0">
      <alignment horizontal="right" vertical="center"/>
    </xf>
    <xf numFmtId="4" fontId="136" fillId="42" borderId="33" applyNumberFormat="0" applyProtection="0">
      <alignment horizontal="right" vertical="center"/>
    </xf>
    <xf numFmtId="4" fontId="54" fillId="88" borderId="34" applyNumberFormat="0" applyProtection="0">
      <alignment horizontal="right" vertical="center"/>
    </xf>
    <xf numFmtId="4" fontId="136" fillId="89" borderId="33" applyNumberFormat="0" applyProtection="0">
      <alignment horizontal="right" vertical="center"/>
    </xf>
    <xf numFmtId="4" fontId="136" fillId="89" borderId="33" applyNumberFormat="0" applyProtection="0">
      <alignment horizontal="right" vertical="center"/>
    </xf>
    <xf numFmtId="4" fontId="54" fillId="88" borderId="34" applyNumberFormat="0" applyProtection="0">
      <alignment horizontal="right" vertical="center"/>
    </xf>
    <xf numFmtId="4" fontId="136" fillId="89" borderId="33" applyNumberFormat="0" applyProtection="0">
      <alignment horizontal="right" vertical="center"/>
    </xf>
    <xf numFmtId="4" fontId="136" fillId="89" borderId="33" applyNumberFormat="0" applyProtection="0">
      <alignment horizontal="right" vertical="center"/>
    </xf>
    <xf numFmtId="4" fontId="136" fillId="89" borderId="33" applyNumberFormat="0" applyProtection="0">
      <alignment horizontal="right" vertical="center"/>
    </xf>
    <xf numFmtId="4" fontId="136" fillId="89" borderId="33" applyNumberFormat="0" applyProtection="0">
      <alignment horizontal="right" vertical="center"/>
    </xf>
    <xf numFmtId="4" fontId="136" fillId="89" borderId="33" applyNumberFormat="0" applyProtection="0">
      <alignment horizontal="right" vertical="center"/>
    </xf>
    <xf numFmtId="4" fontId="136" fillId="89" borderId="33" applyNumberFormat="0" applyProtection="0">
      <alignment horizontal="right" vertical="center"/>
    </xf>
    <xf numFmtId="4" fontId="136" fillId="89" borderId="33" applyNumberFormat="0" applyProtection="0">
      <alignment horizontal="right" vertical="center"/>
    </xf>
    <xf numFmtId="4" fontId="136" fillId="89" borderId="33" applyNumberFormat="0" applyProtection="0">
      <alignment horizontal="right" vertical="center"/>
    </xf>
    <xf numFmtId="4" fontId="54" fillId="70" borderId="34" applyNumberFormat="0" applyProtection="0">
      <alignment horizontal="right" vertical="center"/>
    </xf>
    <xf numFmtId="4" fontId="136" fillId="21" borderId="33" applyNumberFormat="0" applyProtection="0">
      <alignment horizontal="right" vertical="center"/>
    </xf>
    <xf numFmtId="4" fontId="136" fillId="21" borderId="33" applyNumberFormat="0" applyProtection="0">
      <alignment horizontal="right" vertical="center"/>
    </xf>
    <xf numFmtId="4" fontId="54" fillId="70" borderId="34" applyNumberFormat="0" applyProtection="0">
      <alignment horizontal="right" vertical="center"/>
    </xf>
    <xf numFmtId="4" fontId="136" fillId="21" borderId="33" applyNumberFormat="0" applyProtection="0">
      <alignment horizontal="right" vertical="center"/>
    </xf>
    <xf numFmtId="4" fontId="136" fillId="21" borderId="33" applyNumberFormat="0" applyProtection="0">
      <alignment horizontal="right" vertical="center"/>
    </xf>
    <xf numFmtId="4" fontId="136" fillId="21" borderId="33" applyNumberFormat="0" applyProtection="0">
      <alignment horizontal="right" vertical="center"/>
    </xf>
    <xf numFmtId="4" fontId="136" fillId="21" borderId="33" applyNumberFormat="0" applyProtection="0">
      <alignment horizontal="right" vertical="center"/>
    </xf>
    <xf numFmtId="4" fontId="136" fillId="21" borderId="33" applyNumberFormat="0" applyProtection="0">
      <alignment horizontal="right" vertical="center"/>
    </xf>
    <xf numFmtId="4" fontId="136" fillId="21" borderId="33" applyNumberFormat="0" applyProtection="0">
      <alignment horizontal="right" vertical="center"/>
    </xf>
    <xf numFmtId="4" fontId="136" fillId="21" borderId="33" applyNumberFormat="0" applyProtection="0">
      <alignment horizontal="right" vertical="center"/>
    </xf>
    <xf numFmtId="4" fontId="136" fillId="21" borderId="33" applyNumberFormat="0" applyProtection="0">
      <alignment horizontal="right" vertical="center"/>
    </xf>
    <xf numFmtId="4" fontId="139" fillId="90" borderId="34" applyNumberFormat="0" applyProtection="0">
      <alignment horizontal="left" vertical="center" indent="1"/>
    </xf>
    <xf numFmtId="4" fontId="136" fillId="91" borderId="19" applyNumberFormat="0" applyProtection="0">
      <alignment horizontal="left" vertical="center" indent="1"/>
    </xf>
    <xf numFmtId="4" fontId="136" fillId="91" borderId="19" applyNumberFormat="0" applyProtection="0">
      <alignment horizontal="left" vertical="center" indent="1"/>
    </xf>
    <xf numFmtId="4" fontId="139" fillId="90" borderId="34" applyNumberFormat="0" applyProtection="0">
      <alignment horizontal="left" vertical="center" indent="1"/>
    </xf>
    <xf numFmtId="4" fontId="136" fillId="91" borderId="19" applyNumberFormat="0" applyProtection="0">
      <alignment horizontal="left" vertical="center" indent="1"/>
    </xf>
    <xf numFmtId="4" fontId="136" fillId="91" borderId="19" applyNumberFormat="0" applyProtection="0">
      <alignment horizontal="left" vertical="center" indent="1"/>
    </xf>
    <xf numFmtId="4" fontId="136" fillId="91" borderId="19" applyNumberFormat="0" applyProtection="0">
      <alignment horizontal="left" vertical="center" indent="1"/>
    </xf>
    <xf numFmtId="4" fontId="136" fillId="91" borderId="19" applyNumberFormat="0" applyProtection="0">
      <alignment horizontal="left" vertical="center" indent="1"/>
    </xf>
    <xf numFmtId="4" fontId="136" fillId="91" borderId="19" applyNumberFormat="0" applyProtection="0">
      <alignment horizontal="left" vertical="center" indent="1"/>
    </xf>
    <xf numFmtId="4" fontId="136" fillId="91" borderId="19" applyNumberFormat="0" applyProtection="0">
      <alignment horizontal="left" vertical="center" indent="1"/>
    </xf>
    <xf numFmtId="4" fontId="136" fillId="91" borderId="19" applyNumberFormat="0" applyProtection="0">
      <alignment horizontal="left" vertical="center" indent="1"/>
    </xf>
    <xf numFmtId="4" fontId="136" fillId="91" borderId="19" applyNumberFormat="0" applyProtection="0">
      <alignment horizontal="left" vertical="center" indent="1"/>
    </xf>
    <xf numFmtId="4" fontId="54" fillId="92" borderId="40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54" fillId="92" borderId="40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140" fillId="94" borderId="0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4" fontId="61" fillId="93" borderId="19" applyNumberFormat="0" applyProtection="0">
      <alignment horizontal="left" vertical="center" indent="1"/>
    </xf>
    <xf numFmtId="0" fontId="20" fillId="11" borderId="39" applyNumberFormat="0" applyProtection="0">
      <alignment horizontal="left" vertical="center" indent="1"/>
    </xf>
    <xf numFmtId="4" fontId="136" fillId="95" borderId="33" applyNumberFormat="0" applyProtection="0">
      <alignment horizontal="right" vertical="center"/>
    </xf>
    <xf numFmtId="4" fontId="136" fillId="95" borderId="33" applyNumberFormat="0" applyProtection="0">
      <alignment horizontal="right" vertical="center"/>
    </xf>
    <xf numFmtId="0" fontId="20" fillId="11" borderId="34" applyNumberFormat="0" applyProtection="0">
      <alignment horizontal="left" vertical="center" indent="1"/>
    </xf>
    <xf numFmtId="4" fontId="136" fillId="95" borderId="33" applyNumberFormat="0" applyProtection="0">
      <alignment horizontal="right" vertical="center"/>
    </xf>
    <xf numFmtId="4" fontId="136" fillId="95" borderId="33" applyNumberFormat="0" applyProtection="0">
      <alignment horizontal="right" vertical="center"/>
    </xf>
    <xf numFmtId="4" fontId="136" fillId="95" borderId="33" applyNumberFormat="0" applyProtection="0">
      <alignment horizontal="right" vertical="center"/>
    </xf>
    <xf numFmtId="4" fontId="136" fillId="95" borderId="33" applyNumberFormat="0" applyProtection="0">
      <alignment horizontal="right" vertical="center"/>
    </xf>
    <xf numFmtId="4" fontId="136" fillId="95" borderId="33" applyNumberFormat="0" applyProtection="0">
      <alignment horizontal="right" vertical="center"/>
    </xf>
    <xf numFmtId="4" fontId="136" fillId="95" borderId="33" applyNumberFormat="0" applyProtection="0">
      <alignment horizontal="right" vertical="center"/>
    </xf>
    <xf numFmtId="4" fontId="136" fillId="95" borderId="33" applyNumberFormat="0" applyProtection="0">
      <alignment horizontal="right" vertical="center"/>
    </xf>
    <xf numFmtId="4" fontId="136" fillId="95" borderId="33" applyNumberFormat="0" applyProtection="0">
      <alignment horizontal="right" vertical="center"/>
    </xf>
    <xf numFmtId="0" fontId="20" fillId="11" borderId="39" applyNumberFormat="0" applyProtection="0">
      <alignment horizontal="left" vertical="center" indent="1"/>
    </xf>
    <xf numFmtId="0" fontId="20" fillId="11" borderId="34" applyNumberFormat="0" applyProtection="0">
      <alignment horizontal="left" vertical="center" indent="1"/>
    </xf>
    <xf numFmtId="4" fontId="141" fillId="92" borderId="39" applyNumberFormat="0" applyProtection="0">
      <alignment horizontal="left" vertical="center" wrapText="1" indent="1"/>
    </xf>
    <xf numFmtId="4" fontId="136" fillId="96" borderId="19" applyNumberFormat="0" applyProtection="0">
      <alignment horizontal="left" vertical="center" indent="1"/>
    </xf>
    <xf numFmtId="4" fontId="136" fillId="96" borderId="19" applyNumberFormat="0" applyProtection="0">
      <alignment horizontal="left" vertical="center" indent="1"/>
    </xf>
    <xf numFmtId="4" fontId="27" fillId="92" borderId="34" applyNumberFormat="0" applyProtection="0">
      <alignment horizontal="left" vertical="center" indent="1"/>
    </xf>
    <xf numFmtId="4" fontId="136" fillId="96" borderId="19" applyNumberFormat="0" applyProtection="0">
      <alignment horizontal="left" vertical="center" indent="1"/>
    </xf>
    <xf numFmtId="4" fontId="136" fillId="96" borderId="19" applyNumberFormat="0" applyProtection="0">
      <alignment horizontal="left" vertical="center" indent="1"/>
    </xf>
    <xf numFmtId="4" fontId="136" fillId="96" borderId="19" applyNumberFormat="0" applyProtection="0">
      <alignment horizontal="left" vertical="center" indent="1"/>
    </xf>
    <xf numFmtId="4" fontId="136" fillId="96" borderId="19" applyNumberFormat="0" applyProtection="0">
      <alignment horizontal="left" vertical="center" indent="1"/>
    </xf>
    <xf numFmtId="4" fontId="136" fillId="96" borderId="19" applyNumberFormat="0" applyProtection="0">
      <alignment horizontal="left" vertical="center" indent="1"/>
    </xf>
    <xf numFmtId="4" fontId="136" fillId="96" borderId="19" applyNumberFormat="0" applyProtection="0">
      <alignment horizontal="left" vertical="center" indent="1"/>
    </xf>
    <xf numFmtId="4" fontId="136" fillId="96" borderId="19" applyNumberFormat="0" applyProtection="0">
      <alignment horizontal="left" vertical="center" indent="1"/>
    </xf>
    <xf numFmtId="4" fontId="136" fillId="96" borderId="19" applyNumberFormat="0" applyProtection="0">
      <alignment horizontal="left" vertical="center" indent="1"/>
    </xf>
    <xf numFmtId="4" fontId="141" fillId="92" borderId="39" applyNumberFormat="0" applyProtection="0">
      <alignment horizontal="left" vertical="center" wrapText="1" indent="1"/>
    </xf>
    <xf numFmtId="4" fontId="27" fillId="92" borderId="34" applyNumberFormat="0" applyProtection="0">
      <alignment horizontal="left" vertical="center" indent="1"/>
    </xf>
    <xf numFmtId="4" fontId="141" fillId="75" borderId="39" applyNumberFormat="0" applyProtection="0">
      <alignment horizontal="left" vertical="center" wrapText="1" indent="1"/>
    </xf>
    <xf numFmtId="4" fontId="136" fillId="95" borderId="19" applyNumberFormat="0" applyProtection="0">
      <alignment horizontal="left" vertical="center" indent="1"/>
    </xf>
    <xf numFmtId="4" fontId="136" fillId="95" borderId="19" applyNumberFormat="0" applyProtection="0">
      <alignment horizontal="left" vertical="center" indent="1"/>
    </xf>
    <xf numFmtId="4" fontId="27" fillId="75" borderId="34" applyNumberFormat="0" applyProtection="0">
      <alignment horizontal="left" vertical="center" indent="1"/>
    </xf>
    <xf numFmtId="4" fontId="136" fillId="95" borderId="19" applyNumberFormat="0" applyProtection="0">
      <alignment horizontal="left" vertical="center" indent="1"/>
    </xf>
    <xf numFmtId="4" fontId="136" fillId="95" borderId="19" applyNumberFormat="0" applyProtection="0">
      <alignment horizontal="left" vertical="center" indent="1"/>
    </xf>
    <xf numFmtId="4" fontId="136" fillId="95" borderId="19" applyNumberFormat="0" applyProtection="0">
      <alignment horizontal="left" vertical="center" indent="1"/>
    </xf>
    <xf numFmtId="4" fontId="136" fillId="95" borderId="19" applyNumberFormat="0" applyProtection="0">
      <alignment horizontal="left" vertical="center" indent="1"/>
    </xf>
    <xf numFmtId="4" fontId="136" fillId="95" borderId="19" applyNumberFormat="0" applyProtection="0">
      <alignment horizontal="left" vertical="center" indent="1"/>
    </xf>
    <xf numFmtId="4" fontId="136" fillId="95" borderId="19" applyNumberFormat="0" applyProtection="0">
      <alignment horizontal="left" vertical="center" indent="1"/>
    </xf>
    <xf numFmtId="4" fontId="136" fillId="95" borderId="19" applyNumberFormat="0" applyProtection="0">
      <alignment horizontal="left" vertical="center" indent="1"/>
    </xf>
    <xf numFmtId="4" fontId="136" fillId="95" borderId="19" applyNumberFormat="0" applyProtection="0">
      <alignment horizontal="left" vertical="center" indent="1"/>
    </xf>
    <xf numFmtId="4" fontId="141" fillId="75" borderId="39" applyNumberFormat="0" applyProtection="0">
      <alignment horizontal="left" vertical="center" wrapText="1" indent="1"/>
    </xf>
    <xf numFmtId="4" fontId="27" fillId="75" borderId="34" applyNumberFormat="0" applyProtection="0">
      <alignment horizontal="left" vertical="center" indent="1"/>
    </xf>
    <xf numFmtId="0" fontId="20" fillId="97" borderId="39" applyNumberFormat="0" applyProtection="0">
      <alignment horizontal="left" vertical="center" wrapText="1" indent="2"/>
    </xf>
    <xf numFmtId="0" fontId="136" fillId="60" borderId="33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20" fillId="75" borderId="34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136" fillId="60" borderId="33" applyNumberFormat="0" applyProtection="0">
      <alignment horizontal="left" vertical="center" indent="1"/>
    </xf>
    <xf numFmtId="0" fontId="20" fillId="97" borderId="39" applyNumberFormat="0" applyProtection="0">
      <alignment horizontal="left" vertical="center" wrapText="1" indent="2"/>
    </xf>
    <xf numFmtId="0" fontId="20" fillId="75" borderId="34" applyNumberFormat="0" applyProtection="0">
      <alignment horizontal="left" vertical="center" indent="1"/>
    </xf>
    <xf numFmtId="0" fontId="20" fillId="93" borderId="38" applyNumberFormat="0" applyProtection="0">
      <alignment horizontal="left" vertical="center" indent="1"/>
    </xf>
    <xf numFmtId="0" fontId="49" fillId="75" borderId="39" applyNumberFormat="0" applyProtection="0">
      <alignment horizontal="center" vertical="center" wrapText="1"/>
    </xf>
    <xf numFmtId="0" fontId="49" fillId="75" borderId="39" applyNumberFormat="0" applyProtection="0">
      <alignment horizontal="center" vertical="center" wrapText="1"/>
    </xf>
    <xf numFmtId="0" fontId="20" fillId="75" borderId="34" applyNumberFormat="0" applyProtection="0">
      <alignment horizontal="left" vertical="center" indent="1"/>
    </xf>
    <xf numFmtId="0" fontId="21" fillId="93" borderId="38" applyNumberFormat="0" applyProtection="0">
      <alignment horizontal="left" vertical="top" indent="1"/>
    </xf>
    <xf numFmtId="0" fontId="20" fillId="75" borderId="34" applyNumberFormat="0" applyProtection="0">
      <alignment horizontal="left" vertical="center" indent="1"/>
    </xf>
    <xf numFmtId="0" fontId="21" fillId="93" borderId="38" applyNumberFormat="0" applyProtection="0">
      <alignment horizontal="left" vertical="top" indent="1"/>
    </xf>
    <xf numFmtId="0" fontId="21" fillId="93" borderId="38" applyNumberFormat="0" applyProtection="0">
      <alignment horizontal="left" vertical="top" indent="1"/>
    </xf>
    <xf numFmtId="0" fontId="21" fillId="93" borderId="38" applyNumberFormat="0" applyProtection="0">
      <alignment horizontal="left" vertical="top" indent="1"/>
    </xf>
    <xf numFmtId="0" fontId="21" fillId="93" borderId="38" applyNumberFormat="0" applyProtection="0">
      <alignment horizontal="left" vertical="top" indent="1"/>
    </xf>
    <xf numFmtId="0" fontId="21" fillId="93" borderId="38" applyNumberFormat="0" applyProtection="0">
      <alignment horizontal="left" vertical="top" indent="1"/>
    </xf>
    <xf numFmtId="0" fontId="21" fillId="93" borderId="38" applyNumberFormat="0" applyProtection="0">
      <alignment horizontal="left" vertical="top" indent="1"/>
    </xf>
    <xf numFmtId="0" fontId="21" fillId="93" borderId="38" applyNumberFormat="0" applyProtection="0">
      <alignment horizontal="left" vertical="top" indent="1"/>
    </xf>
    <xf numFmtId="0" fontId="20" fillId="93" borderId="38" applyNumberFormat="0" applyProtection="0">
      <alignment horizontal="left" vertical="top" indent="1"/>
    </xf>
    <xf numFmtId="0" fontId="20" fillId="98" borderId="39" applyNumberFormat="0" applyProtection="0">
      <alignment horizontal="left" vertical="center" wrapText="1" indent="4"/>
    </xf>
    <xf numFmtId="0" fontId="136" fillId="99" borderId="33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20" fillId="100" borderId="34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136" fillId="99" borderId="33" applyNumberFormat="0" applyProtection="0">
      <alignment horizontal="left" vertical="center" indent="1"/>
    </xf>
    <xf numFmtId="0" fontId="20" fillId="98" borderId="39" applyNumberFormat="0" applyProtection="0">
      <alignment horizontal="left" vertical="center" wrapText="1" indent="4"/>
    </xf>
    <xf numFmtId="0" fontId="20" fillId="100" borderId="34" applyNumberFormat="0" applyProtection="0">
      <alignment horizontal="left" vertical="center" indent="1"/>
    </xf>
    <xf numFmtId="0" fontId="20" fillId="95" borderId="38" applyNumberFormat="0" applyProtection="0">
      <alignment horizontal="left" vertical="center" indent="1"/>
    </xf>
    <xf numFmtId="0" fontId="49" fillId="100" borderId="39" applyNumberFormat="0" applyProtection="0">
      <alignment horizontal="center" vertical="center" wrapText="1"/>
    </xf>
    <xf numFmtId="0" fontId="49" fillId="100" borderId="39" applyNumberFormat="0" applyProtection="0">
      <alignment horizontal="center" vertical="center" wrapText="1"/>
    </xf>
    <xf numFmtId="0" fontId="20" fillId="100" borderId="34" applyNumberFormat="0" applyProtection="0">
      <alignment horizontal="left" vertical="center" indent="1"/>
    </xf>
    <xf numFmtId="0" fontId="21" fillId="95" borderId="38" applyNumberFormat="0" applyProtection="0">
      <alignment horizontal="left" vertical="top" indent="1"/>
    </xf>
    <xf numFmtId="0" fontId="20" fillId="100" borderId="34" applyNumberFormat="0" applyProtection="0">
      <alignment horizontal="left" vertical="center" indent="1"/>
    </xf>
    <xf numFmtId="0" fontId="21" fillId="95" borderId="38" applyNumberFormat="0" applyProtection="0">
      <alignment horizontal="left" vertical="top" indent="1"/>
    </xf>
    <xf numFmtId="0" fontId="21" fillId="95" borderId="38" applyNumberFormat="0" applyProtection="0">
      <alignment horizontal="left" vertical="top" indent="1"/>
    </xf>
    <xf numFmtId="0" fontId="21" fillId="95" borderId="38" applyNumberFormat="0" applyProtection="0">
      <alignment horizontal="left" vertical="top" indent="1"/>
    </xf>
    <xf numFmtId="0" fontId="21" fillId="95" borderId="38" applyNumberFormat="0" applyProtection="0">
      <alignment horizontal="left" vertical="top" indent="1"/>
    </xf>
    <xf numFmtId="0" fontId="21" fillId="95" borderId="38" applyNumberFormat="0" applyProtection="0">
      <alignment horizontal="left" vertical="top" indent="1"/>
    </xf>
    <xf numFmtId="0" fontId="21" fillId="95" borderId="38" applyNumberFormat="0" applyProtection="0">
      <alignment horizontal="left" vertical="top" indent="1"/>
    </xf>
    <xf numFmtId="0" fontId="21" fillId="95" borderId="38" applyNumberFormat="0" applyProtection="0">
      <alignment horizontal="left" vertical="top" indent="1"/>
    </xf>
    <xf numFmtId="0" fontId="20" fillId="95" borderId="38" applyNumberFormat="0" applyProtection="0">
      <alignment horizontal="left" vertical="top" indent="1"/>
    </xf>
    <xf numFmtId="0" fontId="20" fillId="101" borderId="39" applyNumberFormat="0" applyProtection="0">
      <alignment horizontal="left" vertical="center" wrapText="1" indent="6"/>
    </xf>
    <xf numFmtId="0" fontId="136" fillId="19" borderId="33" applyNumberFormat="0" applyProtection="0">
      <alignment horizontal="left" vertical="center" indent="1"/>
    </xf>
    <xf numFmtId="0" fontId="136" fillId="19" borderId="33" applyNumberFormat="0" applyProtection="0">
      <alignment horizontal="left" vertical="center" indent="1"/>
    </xf>
    <xf numFmtId="0" fontId="20" fillId="8" borderId="34" applyNumberFormat="0" applyProtection="0">
      <alignment horizontal="left" vertical="center" indent="1"/>
    </xf>
    <xf numFmtId="0" fontId="136" fillId="19" borderId="33" applyNumberFormat="0" applyProtection="0">
      <alignment horizontal="left" vertical="center" indent="1"/>
    </xf>
    <xf numFmtId="0" fontId="136" fillId="19" borderId="33" applyNumberFormat="0" applyProtection="0">
      <alignment horizontal="left" vertical="center" indent="1"/>
    </xf>
    <xf numFmtId="0" fontId="136" fillId="19" borderId="33" applyNumberFormat="0" applyProtection="0">
      <alignment horizontal="left" vertical="center" indent="1"/>
    </xf>
    <xf numFmtId="0" fontId="136" fillId="19" borderId="33" applyNumberFormat="0" applyProtection="0">
      <alignment horizontal="left" vertical="center" indent="1"/>
    </xf>
    <xf numFmtId="0" fontId="136" fillId="19" borderId="33" applyNumberFormat="0" applyProtection="0">
      <alignment horizontal="left" vertical="center" indent="1"/>
    </xf>
    <xf numFmtId="0" fontId="136" fillId="19" borderId="33" applyNumberFormat="0" applyProtection="0">
      <alignment horizontal="left" vertical="center" indent="1"/>
    </xf>
    <xf numFmtId="0" fontId="136" fillId="19" borderId="33" applyNumberFormat="0" applyProtection="0">
      <alignment horizontal="left" vertical="center" indent="1"/>
    </xf>
    <xf numFmtId="0" fontId="136" fillId="19" borderId="33" applyNumberFormat="0" applyProtection="0">
      <alignment horizontal="left" vertical="center" indent="1"/>
    </xf>
    <xf numFmtId="0" fontId="20" fillId="101" borderId="39" applyNumberFormat="0" applyProtection="0">
      <alignment horizontal="left" vertical="center" wrapText="1" indent="6"/>
    </xf>
    <xf numFmtId="0" fontId="20" fillId="8" borderId="34" applyNumberFormat="0" applyProtection="0">
      <alignment horizontal="left" vertical="center" indent="1"/>
    </xf>
    <xf numFmtId="0" fontId="136" fillId="19" borderId="33" applyNumberFormat="0" applyProtection="0">
      <alignment horizontal="left" vertical="center" indent="1"/>
    </xf>
    <xf numFmtId="0" fontId="20" fillId="8" borderId="34" applyNumberFormat="0" applyProtection="0">
      <alignment horizontal="left" vertical="center" indent="1"/>
    </xf>
    <xf numFmtId="0" fontId="21" fillId="19" borderId="38" applyNumberFormat="0" applyProtection="0">
      <alignment horizontal="left" vertical="top" indent="1"/>
    </xf>
    <xf numFmtId="0" fontId="20" fillId="8" borderId="34" applyNumberFormat="0" applyProtection="0">
      <alignment horizontal="left" vertical="center" indent="1"/>
    </xf>
    <xf numFmtId="0" fontId="21" fillId="19" borderId="38" applyNumberFormat="0" applyProtection="0">
      <alignment horizontal="left" vertical="top" indent="1"/>
    </xf>
    <xf numFmtId="0" fontId="21" fillId="19" borderId="38" applyNumberFormat="0" applyProtection="0">
      <alignment horizontal="left" vertical="top" indent="1"/>
    </xf>
    <xf numFmtId="0" fontId="21" fillId="19" borderId="38" applyNumberFormat="0" applyProtection="0">
      <alignment horizontal="left" vertical="top" indent="1"/>
    </xf>
    <xf numFmtId="0" fontId="21" fillId="19" borderId="38" applyNumberFormat="0" applyProtection="0">
      <alignment horizontal="left" vertical="top" indent="1"/>
    </xf>
    <xf numFmtId="0" fontId="21" fillId="19" borderId="38" applyNumberFormat="0" applyProtection="0">
      <alignment horizontal="left" vertical="top" indent="1"/>
    </xf>
    <xf numFmtId="0" fontId="21" fillId="19" borderId="38" applyNumberFormat="0" applyProtection="0">
      <alignment horizontal="left" vertical="top" indent="1"/>
    </xf>
    <xf numFmtId="0" fontId="21" fillId="19" borderId="38" applyNumberFormat="0" applyProtection="0">
      <alignment horizontal="left" vertical="top" indent="1"/>
    </xf>
    <xf numFmtId="0" fontId="20" fillId="19" borderId="38" applyNumberFormat="0" applyProtection="0">
      <alignment horizontal="left" vertical="top" indent="1"/>
    </xf>
    <xf numFmtId="0" fontId="20" fillId="0" borderId="39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20" fillId="11" borderId="34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20" fillId="0" borderId="39" applyNumberFormat="0" applyProtection="0">
      <alignment horizontal="left" vertical="center" indent="1"/>
    </xf>
    <xf numFmtId="0" fontId="20" fillId="11" borderId="34" applyNumberFormat="0" applyProtection="0">
      <alignment horizontal="left" vertical="center" indent="1"/>
    </xf>
    <xf numFmtId="0" fontId="136" fillId="96" borderId="33" applyNumberFormat="0" applyProtection="0">
      <alignment horizontal="left" vertical="center" indent="1"/>
    </xf>
    <xf numFmtId="0" fontId="20" fillId="11" borderId="34" applyNumberFormat="0" applyProtection="0">
      <alignment horizontal="left" vertical="center" indent="1"/>
    </xf>
    <xf numFmtId="0" fontId="21" fillId="96" borderId="38" applyNumberFormat="0" applyProtection="0">
      <alignment horizontal="left" vertical="top" indent="1"/>
    </xf>
    <xf numFmtId="0" fontId="20" fillId="11" borderId="34" applyNumberFormat="0" applyProtection="0">
      <alignment horizontal="left" vertical="center" indent="1"/>
    </xf>
    <xf numFmtId="0" fontId="21" fillId="96" borderId="38" applyNumberFormat="0" applyProtection="0">
      <alignment horizontal="left" vertical="top" indent="1"/>
    </xf>
    <xf numFmtId="0" fontId="21" fillId="96" borderId="38" applyNumberFormat="0" applyProtection="0">
      <alignment horizontal="left" vertical="top" indent="1"/>
    </xf>
    <xf numFmtId="0" fontId="21" fillId="96" borderId="38" applyNumberFormat="0" applyProtection="0">
      <alignment horizontal="left" vertical="top" indent="1"/>
    </xf>
    <xf numFmtId="0" fontId="21" fillId="96" borderId="38" applyNumberFormat="0" applyProtection="0">
      <alignment horizontal="left" vertical="top" indent="1"/>
    </xf>
    <xf numFmtId="0" fontId="21" fillId="96" borderId="38" applyNumberFormat="0" applyProtection="0">
      <alignment horizontal="left" vertical="top" indent="1"/>
    </xf>
    <xf numFmtId="0" fontId="21" fillId="96" borderId="38" applyNumberFormat="0" applyProtection="0">
      <alignment horizontal="left" vertical="top" indent="1"/>
    </xf>
    <xf numFmtId="0" fontId="21" fillId="96" borderId="38" applyNumberFormat="0" applyProtection="0">
      <alignment horizontal="left" vertical="top" indent="1"/>
    </xf>
    <xf numFmtId="0" fontId="20" fillId="96" borderId="38" applyNumberFormat="0" applyProtection="0">
      <alignment horizontal="left" vertical="top" indent="1"/>
    </xf>
    <xf numFmtId="0" fontId="20" fillId="80" borderId="3" applyNumberFormat="0">
      <protection locked="0"/>
    </xf>
    <xf numFmtId="0" fontId="20" fillId="80" borderId="3" applyNumberFormat="0">
      <protection locked="0"/>
    </xf>
    <xf numFmtId="0" fontId="20" fillId="80" borderId="3" applyNumberFormat="0">
      <protection locked="0"/>
    </xf>
    <xf numFmtId="0" fontId="20" fillId="80" borderId="3" applyNumberFormat="0">
      <protection locked="0"/>
    </xf>
    <xf numFmtId="0" fontId="23" fillId="0" borderId="0"/>
    <xf numFmtId="0" fontId="21" fillId="80" borderId="41" applyNumberFormat="0">
      <protection locked="0"/>
    </xf>
    <xf numFmtId="0" fontId="21" fillId="80" borderId="41" applyNumberFormat="0">
      <protection locked="0"/>
    </xf>
    <xf numFmtId="0" fontId="21" fillId="80" borderId="41" applyNumberFormat="0">
      <protection locked="0"/>
    </xf>
    <xf numFmtId="0" fontId="21" fillId="80" borderId="41" applyNumberFormat="0">
      <protection locked="0"/>
    </xf>
    <xf numFmtId="0" fontId="21" fillId="80" borderId="41" applyNumberFormat="0">
      <protection locked="0"/>
    </xf>
    <xf numFmtId="0" fontId="21" fillId="80" borderId="41" applyNumberFormat="0">
      <protection locked="0"/>
    </xf>
    <xf numFmtId="0" fontId="21" fillId="80" borderId="41" applyNumberFormat="0">
      <protection locked="0"/>
    </xf>
    <xf numFmtId="0" fontId="21" fillId="80" borderId="41" applyNumberFormat="0">
      <protection locked="0"/>
    </xf>
    <xf numFmtId="0" fontId="20" fillId="80" borderId="3" applyNumberFormat="0">
      <protection locked="0"/>
    </xf>
    <xf numFmtId="0" fontId="142" fillId="93" borderId="42" applyBorder="0"/>
    <xf numFmtId="4" fontId="54" fillId="102" borderId="34" applyNumberFormat="0" applyProtection="0">
      <alignment vertical="center"/>
    </xf>
    <xf numFmtId="4" fontId="143" fillId="78" borderId="38" applyNumberFormat="0" applyProtection="0">
      <alignment vertical="center"/>
    </xf>
    <xf numFmtId="4" fontId="54" fillId="102" borderId="34" applyNumberFormat="0" applyProtection="0">
      <alignment vertical="center"/>
    </xf>
    <xf numFmtId="4" fontId="143" fillId="78" borderId="38" applyNumberFormat="0" applyProtection="0">
      <alignment vertical="center"/>
    </xf>
    <xf numFmtId="4" fontId="143" fillId="78" borderId="38" applyNumberFormat="0" applyProtection="0">
      <alignment vertical="center"/>
    </xf>
    <xf numFmtId="4" fontId="143" fillId="78" borderId="38" applyNumberFormat="0" applyProtection="0">
      <alignment vertical="center"/>
    </xf>
    <xf numFmtId="4" fontId="143" fillId="78" borderId="38" applyNumberFormat="0" applyProtection="0">
      <alignment vertical="center"/>
    </xf>
    <xf numFmtId="4" fontId="137" fillId="102" borderId="34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137" fillId="102" borderId="34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35" fillId="102" borderId="3" applyNumberFormat="0" applyProtection="0">
      <alignment vertical="center"/>
    </xf>
    <xf numFmtId="4" fontId="54" fillId="102" borderId="34" applyNumberFormat="0" applyProtection="0">
      <alignment horizontal="left" vertical="center" indent="1"/>
    </xf>
    <xf numFmtId="4" fontId="143" fillId="60" borderId="38" applyNumberFormat="0" applyProtection="0">
      <alignment horizontal="left" vertical="center" indent="1"/>
    </xf>
    <xf numFmtId="4" fontId="54" fillId="102" borderId="34" applyNumberFormat="0" applyProtection="0">
      <alignment horizontal="left" vertical="center" indent="1"/>
    </xf>
    <xf numFmtId="4" fontId="143" fillId="60" borderId="38" applyNumberFormat="0" applyProtection="0">
      <alignment horizontal="left" vertical="center" indent="1"/>
    </xf>
    <xf numFmtId="4" fontId="143" fillId="60" borderId="38" applyNumberFormat="0" applyProtection="0">
      <alignment horizontal="left" vertical="center" indent="1"/>
    </xf>
    <xf numFmtId="4" fontId="143" fillId="60" borderId="38" applyNumberFormat="0" applyProtection="0">
      <alignment horizontal="left" vertical="center" indent="1"/>
    </xf>
    <xf numFmtId="4" fontId="143" fillId="60" borderId="38" applyNumberFormat="0" applyProtection="0">
      <alignment horizontal="left" vertical="center" indent="1"/>
    </xf>
    <xf numFmtId="4" fontId="54" fillId="102" borderId="34" applyNumberFormat="0" applyProtection="0">
      <alignment horizontal="left" vertical="center" indent="1"/>
    </xf>
    <xf numFmtId="0" fontId="143" fillId="78" borderId="38" applyNumberFormat="0" applyProtection="0">
      <alignment horizontal="left" vertical="top" indent="1"/>
    </xf>
    <xf numFmtId="4" fontId="54" fillId="102" borderId="34" applyNumberFormat="0" applyProtection="0">
      <alignment horizontal="left" vertical="center" indent="1"/>
    </xf>
    <xf numFmtId="0" fontId="143" fillId="78" borderId="38" applyNumberFormat="0" applyProtection="0">
      <alignment horizontal="left" vertical="top" indent="1"/>
    </xf>
    <xf numFmtId="0" fontId="143" fillId="78" borderId="38" applyNumberFormat="0" applyProtection="0">
      <alignment horizontal="left" vertical="top" indent="1"/>
    </xf>
    <xf numFmtId="0" fontId="143" fillId="78" borderId="38" applyNumberFormat="0" applyProtection="0">
      <alignment horizontal="left" vertical="top" indent="1"/>
    </xf>
    <xf numFmtId="0" fontId="143" fillId="78" borderId="38" applyNumberFormat="0" applyProtection="0">
      <alignment horizontal="left" vertical="top" indent="1"/>
    </xf>
    <xf numFmtId="4" fontId="54" fillId="92" borderId="34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54" fillId="92" borderId="34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136" fillId="0" borderId="33" applyNumberFormat="0" applyProtection="0">
      <alignment horizontal="right" vertical="center"/>
    </xf>
    <xf numFmtId="4" fontId="137" fillId="92" borderId="34" applyNumberFormat="0" applyProtection="0">
      <alignment horizontal="right" vertical="center"/>
    </xf>
    <xf numFmtId="4" fontId="35" fillId="103" borderId="33" applyNumberFormat="0" applyProtection="0">
      <alignment horizontal="right" vertical="center"/>
    </xf>
    <xf numFmtId="4" fontId="35" fillId="103" borderId="33" applyNumberFormat="0" applyProtection="0">
      <alignment horizontal="right" vertical="center"/>
    </xf>
    <xf numFmtId="4" fontId="137" fillId="92" borderId="34" applyNumberFormat="0" applyProtection="0">
      <alignment horizontal="right" vertical="center"/>
    </xf>
    <xf numFmtId="4" fontId="35" fillId="103" borderId="33" applyNumberFormat="0" applyProtection="0">
      <alignment horizontal="right" vertical="center"/>
    </xf>
    <xf numFmtId="4" fontId="35" fillId="103" borderId="33" applyNumberFormat="0" applyProtection="0">
      <alignment horizontal="right" vertical="center"/>
    </xf>
    <xf numFmtId="4" fontId="35" fillId="103" borderId="33" applyNumberFormat="0" applyProtection="0">
      <alignment horizontal="right" vertical="center"/>
    </xf>
    <xf numFmtId="4" fontId="35" fillId="103" borderId="33" applyNumberFormat="0" applyProtection="0">
      <alignment horizontal="right" vertical="center"/>
    </xf>
    <xf numFmtId="4" fontId="35" fillId="103" borderId="33" applyNumberFormat="0" applyProtection="0">
      <alignment horizontal="right" vertical="center"/>
    </xf>
    <xf numFmtId="4" fontId="35" fillId="103" borderId="33" applyNumberFormat="0" applyProtection="0">
      <alignment horizontal="right" vertical="center"/>
    </xf>
    <xf numFmtId="4" fontId="35" fillId="103" borderId="33" applyNumberFormat="0" applyProtection="0">
      <alignment horizontal="right" vertical="center"/>
    </xf>
    <xf numFmtId="4" fontId="35" fillId="103" borderId="33" applyNumberFormat="0" applyProtection="0">
      <alignment horizontal="right" vertical="center"/>
    </xf>
    <xf numFmtId="0" fontId="20" fillId="11" borderId="43" applyNumberFormat="0" applyProtection="0">
      <alignment horizontal="left" vertical="center" wrapTex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0" fontId="20" fillId="11" borderId="34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0" fontId="20" fillId="11" borderId="43" applyNumberFormat="0" applyProtection="0">
      <alignment horizontal="left" vertical="center" wrapText="1"/>
    </xf>
    <xf numFmtId="0" fontId="20" fillId="11" borderId="34" applyNumberFormat="0" applyProtection="0">
      <alignment horizontal="left" vertical="center" indent="1"/>
    </xf>
    <xf numFmtId="4" fontId="136" fillId="25" borderId="33" applyNumberFormat="0" applyProtection="0">
      <alignment horizontal="left" vertical="center" indent="1"/>
    </xf>
    <xf numFmtId="0" fontId="49" fillId="18" borderId="39" applyNumberFormat="0" applyProtection="0">
      <alignment horizontal="center" vertical="center"/>
    </xf>
    <xf numFmtId="0" fontId="143" fillId="95" borderId="38" applyNumberFormat="0" applyProtection="0">
      <alignment horizontal="left" vertical="top" indent="1"/>
    </xf>
    <xf numFmtId="0" fontId="20" fillId="11" borderId="34" applyNumberFormat="0" applyProtection="0">
      <alignment horizontal="left" vertical="center" indent="1"/>
    </xf>
    <xf numFmtId="0" fontId="143" fillId="95" borderId="38" applyNumberFormat="0" applyProtection="0">
      <alignment horizontal="left" vertical="top" indent="1"/>
    </xf>
    <xf numFmtId="0" fontId="143" fillId="95" borderId="38" applyNumberFormat="0" applyProtection="0">
      <alignment horizontal="left" vertical="top" indent="1"/>
    </xf>
    <xf numFmtId="0" fontId="143" fillId="95" borderId="38" applyNumberFormat="0" applyProtection="0">
      <alignment horizontal="left" vertical="top" indent="1"/>
    </xf>
    <xf numFmtId="0" fontId="143" fillId="95" borderId="38" applyNumberFormat="0" applyProtection="0">
      <alignment horizontal="left" vertical="top" indent="1"/>
    </xf>
    <xf numFmtId="0" fontId="49" fillId="18" borderId="39" applyNumberFormat="0" applyProtection="0">
      <alignment horizontal="center" vertical="center"/>
    </xf>
    <xf numFmtId="0" fontId="20" fillId="11" borderId="34" applyNumberFormat="0" applyProtection="0">
      <alignment horizontal="left" vertical="center" indent="1"/>
    </xf>
    <xf numFmtId="0" fontId="144" fillId="0" borderId="0" applyNumberFormat="0" applyProtection="0"/>
    <xf numFmtId="4" fontId="35" fillId="104" borderId="19" applyNumberFormat="0" applyProtection="0">
      <alignment horizontal="left" vertical="center" indent="1"/>
    </xf>
    <xf numFmtId="4" fontId="35" fillId="104" borderId="19" applyNumberFormat="0" applyProtection="0">
      <alignment horizontal="left" vertical="center" indent="1"/>
    </xf>
    <xf numFmtId="4" fontId="35" fillId="104" borderId="19" applyNumberFormat="0" applyProtection="0">
      <alignment horizontal="left" vertical="center" indent="1"/>
    </xf>
    <xf numFmtId="4" fontId="35" fillId="104" borderId="19" applyNumberFormat="0" applyProtection="0">
      <alignment horizontal="left" vertical="center" indent="1"/>
    </xf>
    <xf numFmtId="4" fontId="35" fillId="104" borderId="19" applyNumberFormat="0" applyProtection="0">
      <alignment horizontal="left" vertical="center" indent="1"/>
    </xf>
    <xf numFmtId="4" fontId="35" fillId="104" borderId="19" applyNumberFormat="0" applyProtection="0">
      <alignment horizontal="left" vertical="center" indent="1"/>
    </xf>
    <xf numFmtId="4" fontId="35" fillId="104" borderId="19" applyNumberFormat="0" applyProtection="0">
      <alignment horizontal="left" vertical="center" indent="1"/>
    </xf>
    <xf numFmtId="4" fontId="35" fillId="104" borderId="19" applyNumberFormat="0" applyProtection="0">
      <alignment horizontal="left" vertical="center" indent="1"/>
    </xf>
    <xf numFmtId="4" fontId="35" fillId="104" borderId="19" applyNumberFormat="0" applyProtection="0">
      <alignment horizontal="left" vertical="center" indent="1"/>
    </xf>
    <xf numFmtId="4" fontId="35" fillId="104" borderId="19" applyNumberFormat="0" applyProtection="0">
      <alignment horizontal="left" vertical="center" indent="1"/>
    </xf>
    <xf numFmtId="0" fontId="144" fillId="0" borderId="0" applyNumberFormat="0" applyProtection="0"/>
    <xf numFmtId="0" fontId="145" fillId="0" borderId="0"/>
    <xf numFmtId="0" fontId="136" fillId="105" borderId="3"/>
    <xf numFmtId="0" fontId="136" fillId="105" borderId="3"/>
    <xf numFmtId="0" fontId="136" fillId="105" borderId="3"/>
    <xf numFmtId="0" fontId="136" fillId="105" borderId="3"/>
    <xf numFmtId="4" fontId="127" fillId="92" borderId="34" applyNumberFormat="0" applyProtection="0">
      <alignment horizontal="right" vertical="center"/>
    </xf>
    <xf numFmtId="4" fontId="35" fillId="80" borderId="33" applyNumberFormat="0" applyProtection="0">
      <alignment horizontal="right" vertical="center"/>
    </xf>
    <xf numFmtId="4" fontId="35" fillId="80" borderId="33" applyNumberFormat="0" applyProtection="0">
      <alignment horizontal="right" vertical="center"/>
    </xf>
    <xf numFmtId="4" fontId="127" fillId="92" borderId="34" applyNumberFormat="0" applyProtection="0">
      <alignment horizontal="right" vertical="center"/>
    </xf>
    <xf numFmtId="4" fontId="35" fillId="80" borderId="33" applyNumberFormat="0" applyProtection="0">
      <alignment horizontal="right" vertical="center"/>
    </xf>
    <xf numFmtId="4" fontId="35" fillId="80" borderId="33" applyNumberFormat="0" applyProtection="0">
      <alignment horizontal="right" vertical="center"/>
    </xf>
    <xf numFmtId="4" fontId="35" fillId="80" borderId="33" applyNumberFormat="0" applyProtection="0">
      <alignment horizontal="right" vertical="center"/>
    </xf>
    <xf numFmtId="4" fontId="35" fillId="80" borderId="33" applyNumberFormat="0" applyProtection="0">
      <alignment horizontal="right" vertical="center"/>
    </xf>
    <xf numFmtId="4" fontId="35" fillId="80" borderId="33" applyNumberFormat="0" applyProtection="0">
      <alignment horizontal="right" vertical="center"/>
    </xf>
    <xf numFmtId="4" fontId="35" fillId="80" borderId="33" applyNumberFormat="0" applyProtection="0">
      <alignment horizontal="right" vertical="center"/>
    </xf>
    <xf numFmtId="4" fontId="35" fillId="80" borderId="33" applyNumberFormat="0" applyProtection="0">
      <alignment horizontal="right" vertical="center"/>
    </xf>
    <xf numFmtId="4" fontId="35" fillId="80" borderId="33" applyNumberFormat="0" applyProtection="0">
      <alignment horizontal="right" vertical="center"/>
    </xf>
    <xf numFmtId="0" fontId="146" fillId="106" borderId="0"/>
    <xf numFmtId="49" fontId="147" fillId="106" borderId="0"/>
    <xf numFmtId="49" fontId="148" fillId="106" borderId="44"/>
    <xf numFmtId="49" fontId="148" fillId="106" borderId="0"/>
    <xf numFmtId="0" fontId="146" fillId="103" borderId="44">
      <protection locked="0"/>
    </xf>
    <xf numFmtId="0" fontId="146" fillId="106" borderId="0"/>
    <xf numFmtId="0" fontId="148" fillId="107" borderId="0"/>
    <xf numFmtId="0" fontId="148" fillId="70" borderId="0"/>
    <xf numFmtId="0" fontId="148" fillId="84" borderId="0"/>
    <xf numFmtId="0" fontId="3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16" fontId="20" fillId="57" borderId="3">
      <alignment vertical="center"/>
    </xf>
    <xf numFmtId="0" fontId="150" fillId="0" borderId="0">
      <alignment horizontal="left" vertical="center" wrapText="1"/>
    </xf>
    <xf numFmtId="0" fontId="20" fillId="108" borderId="0"/>
    <xf numFmtId="0" fontId="18" fillId="0" borderId="0"/>
    <xf numFmtId="2" fontId="151" fillId="109" borderId="45" applyProtection="0"/>
    <xf numFmtId="2" fontId="151" fillId="109" borderId="45" applyProtection="0"/>
    <xf numFmtId="2" fontId="151" fillId="109" borderId="45" applyProtection="0"/>
    <xf numFmtId="2" fontId="151" fillId="109" borderId="45" applyProtection="0"/>
    <xf numFmtId="2" fontId="152" fillId="0" borderId="0" applyFill="0" applyBorder="0" applyProtection="0"/>
    <xf numFmtId="2" fontId="28" fillId="0" borderId="0" applyFill="0" applyBorder="0" applyProtection="0"/>
    <xf numFmtId="2" fontId="28" fillId="110" borderId="45" applyProtection="0"/>
    <xf numFmtId="2" fontId="28" fillId="110" borderId="45" applyProtection="0"/>
    <xf numFmtId="2" fontId="28" fillId="111" borderId="45" applyProtection="0"/>
    <xf numFmtId="2" fontId="28" fillId="111" borderId="45" applyProtection="0"/>
    <xf numFmtId="2" fontId="28" fillId="112" borderId="45" applyProtection="0"/>
    <xf numFmtId="2" fontId="28" fillId="112" borderId="45" applyProtection="0"/>
    <xf numFmtId="2" fontId="28" fillId="112" borderId="45" applyProtection="0">
      <alignment horizontal="center"/>
    </xf>
    <xf numFmtId="2" fontId="28" fillId="112" borderId="45" applyProtection="0">
      <alignment horizontal="center"/>
    </xf>
    <xf numFmtId="2" fontId="28" fillId="111" borderId="45" applyProtection="0">
      <alignment horizontal="center"/>
    </xf>
    <xf numFmtId="2" fontId="28" fillId="111" borderId="45" applyProtection="0">
      <alignment horizontal="center"/>
    </xf>
    <xf numFmtId="185" fontId="20" fillId="103" borderId="46" applyNumberFormat="0" applyFont="0" applyAlignment="0">
      <alignment horizontal="left"/>
    </xf>
    <xf numFmtId="0" fontId="153" fillId="0" borderId="0" applyBorder="0" applyProtection="0">
      <alignment vertical="center"/>
    </xf>
    <xf numFmtId="0" fontId="153" fillId="0" borderId="1" applyBorder="0" applyProtection="0">
      <alignment horizontal="right" vertical="center"/>
    </xf>
    <xf numFmtId="0" fontId="154" fillId="113" borderId="0" applyBorder="0" applyProtection="0">
      <alignment horizontal="centerContinuous" vertical="center"/>
    </xf>
    <xf numFmtId="0" fontId="154" fillId="114" borderId="1" applyBorder="0" applyProtection="0">
      <alignment horizontal="centerContinuous" vertical="center"/>
    </xf>
    <xf numFmtId="0" fontId="155" fillId="0" borderId="0"/>
    <xf numFmtId="170" fontId="156" fillId="115" borderId="0">
      <alignment horizontal="right" vertical="top"/>
    </xf>
    <xf numFmtId="0" fontId="142" fillId="0" borderId="0" applyBorder="0" applyProtection="0">
      <alignment horizontal="left"/>
    </xf>
    <xf numFmtId="0" fontId="120" fillId="0" borderId="0"/>
    <xf numFmtId="0" fontId="157" fillId="0" borderId="0" applyFill="0" applyBorder="0" applyProtection="0">
      <alignment horizontal="left"/>
    </xf>
    <xf numFmtId="0" fontId="84" fillId="0" borderId="47" applyFill="0" applyBorder="0" applyProtection="0">
      <alignment horizontal="left" vertical="top"/>
    </xf>
    <xf numFmtId="0" fontId="158" fillId="0" borderId="0">
      <alignment horizontal="centerContinuous"/>
    </xf>
    <xf numFmtId="0" fontId="26" fillId="0" borderId="0"/>
    <xf numFmtId="187" fontId="20" fillId="0" borderId="0" applyBorder="0" applyAlignment="0" applyProtection="0"/>
    <xf numFmtId="0" fontId="136" fillId="0" borderId="0"/>
    <xf numFmtId="217" fontId="66" fillId="0" borderId="0">
      <alignment vertical="top"/>
    </xf>
    <xf numFmtId="0" fontId="159" fillId="0" borderId="47" applyFill="0" applyBorder="0" applyProtection="0"/>
    <xf numFmtId="0" fontId="159" fillId="0" borderId="0"/>
    <xf numFmtId="0" fontId="160" fillId="0" borderId="0" applyFill="0" applyBorder="0" applyProtection="0"/>
    <xf numFmtId="0" fontId="161" fillId="0" borderId="0"/>
    <xf numFmtId="0" fontId="160" fillId="0" borderId="0" applyFill="0" applyBorder="0" applyProtection="0"/>
    <xf numFmtId="49" fontId="54" fillId="0" borderId="0" applyFill="0" applyBorder="0" applyAlignment="0"/>
    <xf numFmtId="218" fontId="54" fillId="0" borderId="0" applyFill="0" applyBorder="0" applyAlignment="0"/>
    <xf numFmtId="219" fontId="54" fillId="0" borderId="0" applyFill="0" applyBorder="0" applyAlignment="0"/>
    <xf numFmtId="0" fontId="159" fillId="0" borderId="47" applyFill="0" applyBorder="0" applyProtection="0"/>
    <xf numFmtId="0" fontId="35" fillId="0" borderId="19">
      <alignment horizontal="left" vertical="top" wrapText="1"/>
    </xf>
    <xf numFmtId="0" fontId="35" fillId="0" borderId="19">
      <alignment horizontal="left" vertical="top"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63" fillId="0" borderId="49" applyNumberFormat="0" applyFont="0" applyFill="0" applyAlignment="0" applyProtection="0"/>
    <xf numFmtId="0" fontId="164" fillId="0" borderId="21" applyFill="0" applyBorder="0" applyProtection="0">
      <alignment vertical="center"/>
    </xf>
    <xf numFmtId="0" fontId="165" fillId="0" borderId="0">
      <alignment horizontal="fill"/>
    </xf>
    <xf numFmtId="0" fontId="61" fillId="0" borderId="0"/>
    <xf numFmtId="185" fontId="166" fillId="62" borderId="50">
      <alignment horizontal="center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1" fillId="116" borderId="31">
      <alignment vertical="center"/>
      <protection locked="0"/>
    </xf>
    <xf numFmtId="22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169" fillId="0" borderId="1" applyBorder="0" applyProtection="0">
      <alignment horizontal="right"/>
    </xf>
    <xf numFmtId="185" fontId="20" fillId="117" borderId="3" applyNumberFormat="0" applyFill="0" applyBorder="0" applyProtection="0">
      <alignment vertical="center"/>
      <protection locked="0"/>
    </xf>
    <xf numFmtId="185" fontId="20" fillId="117" borderId="3" applyNumberFormat="0" applyFill="0" applyBorder="0" applyProtection="0">
      <alignment vertical="center"/>
      <protection locked="0"/>
    </xf>
    <xf numFmtId="185" fontId="20" fillId="117" borderId="3" applyNumberFormat="0" applyFill="0" applyBorder="0" applyProtection="0">
      <alignment vertical="center"/>
      <protection locked="0"/>
    </xf>
    <xf numFmtId="185" fontId="20" fillId="117" borderId="3" applyNumberFormat="0" applyFill="0" applyBorder="0" applyProtection="0">
      <alignment vertical="center"/>
      <protection locked="0"/>
    </xf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56" fillId="64" borderId="3">
      <alignment horizontal="center"/>
    </xf>
    <xf numFmtId="176" fontId="26" fillId="0" borderId="18">
      <protection locked="0"/>
    </xf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70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70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0" fontId="103" fillId="18" borderId="14" applyNumberFormat="0" applyAlignment="0" applyProtection="0"/>
    <xf numFmtId="3" fontId="171" fillId="0" borderId="0">
      <alignment horizontal="center" vertical="center" textRotation="90" wrapText="1"/>
    </xf>
    <xf numFmtId="222" fontId="26" fillId="0" borderId="3">
      <alignment vertical="top" wrapText="1"/>
    </xf>
    <xf numFmtId="3" fontId="172" fillId="0" borderId="27" applyFill="0" applyBorder="0">
      <alignment vertical="center"/>
    </xf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73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73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121" fillId="60" borderId="3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174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174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55" fillId="60" borderId="14" applyNumberFormat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3" fillId="0" borderId="0" applyBorder="0"/>
    <xf numFmtId="223" fontId="184" fillId="0" borderId="3">
      <alignment vertical="top" wrapText="1"/>
    </xf>
    <xf numFmtId="4" fontId="185" fillId="0" borderId="3">
      <alignment horizontal="left" vertical="center"/>
    </xf>
    <xf numFmtId="4" fontId="185" fillId="0" borderId="3"/>
    <xf numFmtId="4" fontId="185" fillId="118" borderId="3"/>
    <xf numFmtId="4" fontId="185" fillId="119" borderId="3"/>
    <xf numFmtId="4" fontId="116" fillId="61" borderId="3"/>
    <xf numFmtId="4" fontId="186" fillId="8" borderId="3"/>
    <xf numFmtId="4" fontId="187" fillId="0" borderId="3">
      <alignment horizontal="center" wrapText="1"/>
    </xf>
    <xf numFmtId="223" fontId="185" fillId="0" borderId="3"/>
    <xf numFmtId="223" fontId="184" fillId="0" borderId="3">
      <alignment horizontal="center" vertical="center" wrapText="1"/>
    </xf>
    <xf numFmtId="223" fontId="184" fillId="0" borderId="3">
      <alignment vertical="top" wrapText="1"/>
    </xf>
    <xf numFmtId="0" fontId="21" fillId="0" borderId="51" applyNumberFormat="0" applyFont="0" applyFill="0" applyBorder="0" applyAlignment="0" applyProtection="0">
      <alignment horizontal="center"/>
    </xf>
    <xf numFmtId="14" fontId="188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89" fillId="0" borderId="0" applyBorder="0">
      <alignment horizontal="center" vertical="center" wrapText="1"/>
    </xf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90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90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191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191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92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192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52" applyBorder="0">
      <alignment horizontal="center" vertical="center" wrapText="1"/>
    </xf>
    <xf numFmtId="176" fontId="64" fillId="64" borderId="18"/>
    <xf numFmtId="4" fontId="196" fillId="10" borderId="3" applyBorder="0">
      <alignment horizontal="right"/>
    </xf>
    <xf numFmtId="4" fontId="196" fillId="10" borderId="3" applyBorder="0">
      <alignment horizontal="right"/>
    </xf>
    <xf numFmtId="4" fontId="196" fillId="10" borderId="3" applyBorder="0">
      <alignment horizontal="right"/>
    </xf>
    <xf numFmtId="4" fontId="196" fillId="10" borderId="3" applyBorder="0">
      <alignment horizontal="right"/>
    </xf>
    <xf numFmtId="49" fontId="197" fillId="0" borderId="0" applyBorder="0">
      <alignment vertical="center"/>
    </xf>
    <xf numFmtId="0" fontId="198" fillId="0" borderId="0">
      <alignment horizontal="left"/>
    </xf>
    <xf numFmtId="0" fontId="199" fillId="8" borderId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200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200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3" fontId="64" fillId="0" borderId="3" applyBorder="0">
      <alignment vertical="center"/>
    </xf>
    <xf numFmtId="3" fontId="64" fillId="0" borderId="3" applyBorder="0">
      <alignment vertical="center"/>
    </xf>
    <xf numFmtId="3" fontId="64" fillId="0" borderId="3" applyBorder="0">
      <alignment vertical="center"/>
    </xf>
    <xf numFmtId="3" fontId="64" fillId="0" borderId="3" applyBorder="0">
      <alignment vertical="center"/>
    </xf>
    <xf numFmtId="3" fontId="64" fillId="0" borderId="3" applyBorder="0">
      <alignment vertical="center"/>
    </xf>
    <xf numFmtId="3" fontId="64" fillId="0" borderId="3" applyBorder="0">
      <alignment vertical="center"/>
    </xf>
    <xf numFmtId="3" fontId="64" fillId="0" borderId="3" applyBorder="0">
      <alignment vertical="center"/>
    </xf>
    <xf numFmtId="3" fontId="64" fillId="0" borderId="3" applyBorder="0">
      <alignment vertical="center"/>
    </xf>
    <xf numFmtId="3" fontId="64" fillId="0" borderId="3" applyBorder="0">
      <alignment vertical="center"/>
    </xf>
    <xf numFmtId="3" fontId="64" fillId="0" borderId="3" applyBorder="0">
      <alignment vertical="center"/>
    </xf>
    <xf numFmtId="3" fontId="64" fillId="0" borderId="3" applyBorder="0">
      <alignment vertical="center"/>
    </xf>
    <xf numFmtId="3" fontId="64" fillId="0" borderId="3" applyBorder="0">
      <alignment vertical="center"/>
    </xf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201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201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58" fillId="63" borderId="20" applyNumberFormat="0" applyAlignment="0" applyProtection="0"/>
    <xf numFmtId="0" fontId="202" fillId="0" borderId="7" applyBorder="0">
      <alignment horizontal="center"/>
    </xf>
    <xf numFmtId="0" fontId="23" fillId="0" borderId="0">
      <alignment wrapText="1"/>
    </xf>
    <xf numFmtId="0" fontId="203" fillId="8" borderId="53" applyNumberFormat="0">
      <alignment vertical="top"/>
    </xf>
    <xf numFmtId="0" fontId="194" fillId="0" borderId="0">
      <alignment horizontal="center" vertical="top" wrapText="1"/>
    </xf>
    <xf numFmtId="0" fontId="204" fillId="0" borderId="0">
      <alignment horizontal="centerContinuous" vertical="center" wrapText="1"/>
    </xf>
    <xf numFmtId="0" fontId="204" fillId="0" borderId="0">
      <alignment horizontal="centerContinuous" vertical="center" wrapText="1"/>
    </xf>
    <xf numFmtId="0" fontId="204" fillId="0" borderId="0">
      <alignment horizontal="center" vertical="center"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21" fillId="0" borderId="3">
      <alignment horizontal="left"/>
    </xf>
    <xf numFmtId="14" fontId="21" fillId="0" borderId="3" applyNumberFormat="0"/>
    <xf numFmtId="0" fontId="21" fillId="0" borderId="3">
      <alignment horizontal="center"/>
    </xf>
    <xf numFmtId="169" fontId="205" fillId="9" borderId="3">
      <alignment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225" fontId="39" fillId="0" borderId="0"/>
    <xf numFmtId="0" fontId="114" fillId="7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4" fillId="76" borderId="0" applyNumberFormat="0" applyBorder="0" applyAlignment="0" applyProtection="0"/>
    <xf numFmtId="0" fontId="3" fillId="3" borderId="0" applyNumberFormat="0" applyBorder="0" applyAlignment="0" applyProtection="0"/>
    <xf numFmtId="0" fontId="206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206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49" fontId="171" fillId="0" borderId="3">
      <alignment horizontal="right" vertical="top" wrapText="1"/>
    </xf>
    <xf numFmtId="195" fontId="207" fillId="0" borderId="0">
      <alignment horizontal="right" vertical="top" wrapText="1"/>
    </xf>
    <xf numFmtId="226" fontId="26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21" fillId="0" borderId="0"/>
    <xf numFmtId="0" fontId="21" fillId="0" borderId="0"/>
    <xf numFmtId="0" fontId="26" fillId="0" borderId="0"/>
    <xf numFmtId="0" fontId="20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10" fillId="0" borderId="0"/>
    <xf numFmtId="0" fontId="1" fillId="0" borderId="0"/>
    <xf numFmtId="0" fontId="26" fillId="0" borderId="0"/>
    <xf numFmtId="0" fontId="21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0" fillId="0" borderId="0"/>
    <xf numFmtId="0" fontId="1" fillId="0" borderId="0"/>
    <xf numFmtId="0" fontId="212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20" fillId="0" borderId="0" applyNumberFormat="0" applyFont="0" applyFill="0" applyBorder="0" applyAlignment="0" applyProtection="0">
      <alignment vertical="top"/>
    </xf>
    <xf numFmtId="0" fontId="4" fillId="0" borderId="0"/>
    <xf numFmtId="0" fontId="23" fillId="0" borderId="0"/>
    <xf numFmtId="0" fontId="23" fillId="0" borderId="0"/>
    <xf numFmtId="0" fontId="23" fillId="0" borderId="0"/>
    <xf numFmtId="0" fontId="209" fillId="0" borderId="0"/>
    <xf numFmtId="0" fontId="4" fillId="0" borderId="0"/>
    <xf numFmtId="0" fontId="209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0" fillId="0" borderId="0"/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209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1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0" fillId="0" borderId="0"/>
    <xf numFmtId="0" fontId="214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36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227" fontId="82" fillId="0" borderId="0"/>
    <xf numFmtId="0" fontId="10" fillId="0" borderId="0"/>
    <xf numFmtId="227" fontId="82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0" fillId="0" borderId="0"/>
    <xf numFmtId="0" fontId="4" fillId="0" borderId="0"/>
    <xf numFmtId="0" fontId="2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4" fillId="0" borderId="0"/>
    <xf numFmtId="0" fontId="41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4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0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3" fillId="0" borderId="0"/>
    <xf numFmtId="0" fontId="2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36" fillId="0" borderId="0"/>
    <xf numFmtId="0" fontId="10" fillId="0" borderId="0"/>
    <xf numFmtId="0" fontId="4" fillId="0" borderId="0"/>
    <xf numFmtId="0" fontId="23" fillId="0" borderId="0"/>
    <xf numFmtId="0" fontId="21" fillId="0" borderId="0">
      <alignment horizontal="left"/>
    </xf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36" fillId="0" borderId="0"/>
    <xf numFmtId="0" fontId="21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136" fillId="0" borderId="0"/>
    <xf numFmtId="0" fontId="10" fillId="0" borderId="0"/>
    <xf numFmtId="0" fontId="23" fillId="0" borderId="0"/>
    <xf numFmtId="0" fontId="20" fillId="0" borderId="0"/>
    <xf numFmtId="0" fontId="209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227" fontId="82" fillId="0" borderId="0"/>
    <xf numFmtId="227" fontId="82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209" fillId="0" borderId="0"/>
    <xf numFmtId="0" fontId="23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1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23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50" fillId="14" borderId="0" applyNumberFormat="0" applyBorder="0" applyAlignment="0" applyProtection="0"/>
    <xf numFmtId="0" fontId="23" fillId="0" borderId="0"/>
    <xf numFmtId="0" fontId="50" fillId="14" borderId="0" applyNumberFormat="0" applyBorder="0" applyAlignment="0" applyProtection="0"/>
    <xf numFmtId="0" fontId="216" fillId="14" borderId="0" applyNumberFormat="0" applyBorder="0" applyAlignment="0" applyProtection="0"/>
    <xf numFmtId="0" fontId="2" fillId="2" borderId="0" applyNumberFormat="0" applyBorder="0" applyAlignment="0" applyProtection="0"/>
    <xf numFmtId="0" fontId="23" fillId="0" borderId="0"/>
    <xf numFmtId="0" fontId="216" fillId="14" borderId="0" applyNumberFormat="0" applyBorder="0" applyAlignment="0" applyProtection="0"/>
    <xf numFmtId="0" fontId="23" fillId="0" borderId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Font="0" applyFill="0" applyBorder="0" applyProtection="0">
      <alignment horizontal="center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0" fontId="23" fillId="0" borderId="0"/>
    <xf numFmtId="195" fontId="217" fillId="10" borderId="35" applyNumberFormat="0" applyBorder="0" applyAlignment="0">
      <alignment vertical="center"/>
      <protection locked="0"/>
    </xf>
    <xf numFmtId="0" fontId="75" fillId="0" borderId="0" applyNumberFormat="0" applyFill="0" applyBorder="0" applyAlignment="0" applyProtection="0"/>
    <xf numFmtId="0" fontId="23" fillId="0" borderId="0"/>
    <xf numFmtId="0" fontId="7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3" fillId="0" borderId="0"/>
    <xf numFmtId="0" fontId="21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78" borderId="32" applyNumberFormat="0" applyFont="0" applyAlignment="0" applyProtection="0"/>
    <xf numFmtId="0" fontId="36" fillId="78" borderId="32" applyNumberFormat="0" applyFont="0" applyAlignment="0" applyProtection="0"/>
    <xf numFmtId="0" fontId="36" fillId="78" borderId="32" applyNumberFormat="0" applyFont="0" applyAlignment="0" applyProtection="0"/>
    <xf numFmtId="0" fontId="23" fillId="0" borderId="0"/>
    <xf numFmtId="0" fontId="36" fillId="78" borderId="32" applyNumberFormat="0" applyFont="0" applyAlignment="0" applyProtection="0"/>
    <xf numFmtId="0" fontId="36" fillId="78" borderId="32" applyNumberFormat="0" applyFont="0" applyAlignment="0" applyProtection="0"/>
    <xf numFmtId="0" fontId="36" fillId="78" borderId="32" applyNumberFormat="0" applyFont="0" applyAlignment="0" applyProtection="0"/>
    <xf numFmtId="0" fontId="23" fillId="0" borderId="0"/>
    <xf numFmtId="0" fontId="23" fillId="0" borderId="0"/>
    <xf numFmtId="0" fontId="36" fillId="78" borderId="32" applyNumberFormat="0" applyFont="0" applyAlignment="0" applyProtection="0"/>
    <xf numFmtId="0" fontId="36" fillId="78" borderId="32" applyNumberFormat="0" applyFont="0" applyAlignment="0" applyProtection="0"/>
    <xf numFmtId="0" fontId="23" fillId="0" borderId="0"/>
    <xf numFmtId="0" fontId="23" fillId="0" borderId="0"/>
    <xf numFmtId="0" fontId="36" fillId="78" borderId="32" applyNumberFormat="0" applyFont="0" applyAlignment="0" applyProtection="0"/>
    <xf numFmtId="0" fontId="23" fillId="78" borderId="32" applyNumberFormat="0" applyFont="0" applyAlignment="0" applyProtection="0"/>
    <xf numFmtId="0" fontId="23" fillId="0" borderId="0"/>
    <xf numFmtId="0" fontId="23" fillId="0" borderId="0"/>
    <xf numFmtId="0" fontId="36" fillId="78" borderId="32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78" borderId="32" applyNumberFormat="0" applyFont="0" applyAlignment="0" applyProtection="0"/>
    <xf numFmtId="0" fontId="36" fillId="78" borderId="32" applyNumberFormat="0" applyFont="0" applyAlignment="0" applyProtection="0"/>
    <xf numFmtId="0" fontId="36" fillId="78" borderId="32" applyNumberFormat="0" applyFont="0" applyAlignment="0" applyProtection="0"/>
    <xf numFmtId="0" fontId="23" fillId="0" borderId="0"/>
    <xf numFmtId="0" fontId="23" fillId="78" borderId="32" applyNumberFormat="0" applyFont="0" applyAlignment="0" applyProtection="0"/>
    <xf numFmtId="0" fontId="23" fillId="0" borderId="0"/>
    <xf numFmtId="0" fontId="36" fillId="78" borderId="32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78" borderId="32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9" fontId="36" fillId="0" borderId="0"/>
    <xf numFmtId="9" fontId="23" fillId="0" borderId="0" applyFont="0" applyFill="0" applyBorder="0" applyAlignment="0" applyProtection="0"/>
    <xf numFmtId="0" fontId="23" fillId="0" borderId="0"/>
    <xf numFmtId="9" fontId="20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3" fillId="0" borderId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0" fontId="23" fillId="0" borderId="0"/>
    <xf numFmtId="9" fontId="20" fillId="0" borderId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19" fillId="0" borderId="3" applyBorder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0" fillId="0" borderId="5"/>
    <xf numFmtId="0" fontId="23" fillId="0" borderId="0"/>
    <xf numFmtId="0" fontId="108" fillId="0" borderId="28" applyNumberFormat="0" applyFill="0" applyAlignment="0" applyProtection="0"/>
    <xf numFmtId="0" fontId="23" fillId="0" borderId="0"/>
    <xf numFmtId="0" fontId="108" fillId="0" borderId="28" applyNumberFormat="0" applyFill="0" applyAlignment="0" applyProtection="0"/>
    <xf numFmtId="0" fontId="221" fillId="0" borderId="28" applyNumberFormat="0" applyFill="0" applyAlignment="0" applyProtection="0"/>
    <xf numFmtId="0" fontId="23" fillId="0" borderId="0"/>
    <xf numFmtId="0" fontId="108" fillId="0" borderId="28" applyNumberFormat="0" applyFill="0" applyAlignment="0" applyProtection="0"/>
    <xf numFmtId="0" fontId="23" fillId="0" borderId="0"/>
    <xf numFmtId="0" fontId="221" fillId="0" borderId="28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170" fontId="21" fillId="0" borderId="0">
      <alignment vertical="top"/>
    </xf>
    <xf numFmtId="0" fontId="20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1" fillId="0" borderId="0">
      <alignment vertical="top"/>
    </xf>
    <xf numFmtId="0" fontId="23" fillId="0" borderId="0"/>
    <xf numFmtId="0" fontId="222" fillId="103" borderId="1">
      <alignment horizontal="center" wrapText="1"/>
    </xf>
    <xf numFmtId="228" fontId="17" fillId="103" borderId="0"/>
    <xf numFmtId="0" fontId="23" fillId="0" borderId="0"/>
    <xf numFmtId="0" fontId="223" fillId="59" borderId="0"/>
    <xf numFmtId="0" fontId="222" fillId="86" borderId="1">
      <alignment horizontal="center"/>
    </xf>
    <xf numFmtId="0" fontId="23" fillId="0" borderId="0"/>
    <xf numFmtId="0" fontId="23" fillId="0" borderId="0"/>
    <xf numFmtId="0" fontId="26" fillId="0" borderId="10" applyBorder="0" applyAlignment="0">
      <alignment horizontal="left" wrapText="1"/>
    </xf>
    <xf numFmtId="3" fontId="224" fillId="0" borderId="0"/>
    <xf numFmtId="49" fontId="26" fillId="0" borderId="3">
      <alignment vertical="center" wrapText="1"/>
    </xf>
    <xf numFmtId="49" fontId="26" fillId="0" borderId="3">
      <alignment vertical="center" wrapText="1"/>
    </xf>
    <xf numFmtId="49" fontId="26" fillId="0" borderId="3">
      <alignment vertical="center" wrapText="1"/>
    </xf>
    <xf numFmtId="0" fontId="23" fillId="0" borderId="0"/>
    <xf numFmtId="0" fontId="23" fillId="0" borderId="0"/>
    <xf numFmtId="49" fontId="26" fillId="0" borderId="3">
      <alignment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7" fillId="0" borderId="0" applyNumberFormat="0" applyFill="0" applyBorder="0" applyAlignment="0" applyProtection="0"/>
    <xf numFmtId="0" fontId="23" fillId="0" borderId="0"/>
    <xf numFmtId="0" fontId="16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" fillId="0" borderId="0"/>
    <xf numFmtId="0" fontId="172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9" fontId="117" fillId="0" borderId="0">
      <alignment horizontal="center"/>
    </xf>
    <xf numFmtId="49" fontId="117" fillId="0" borderId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7" fontId="21" fillId="0" borderId="0" applyFont="0" applyFill="0" applyBorder="0" applyAlignment="0" applyProtection="0"/>
    <xf numFmtId="187" fontId="210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3" fillId="0" borderId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3" fillId="0" borderId="0"/>
    <xf numFmtId="0" fontId="2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3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87" fontId="2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3" fillId="0" borderId="0"/>
    <xf numFmtId="233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3" fillId="0" borderId="0"/>
    <xf numFmtId="187" fontId="3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3" fillId="0" borderId="0"/>
    <xf numFmtId="187" fontId="23" fillId="0" borderId="0" applyFont="0" applyFill="0" applyBorder="0" applyAlignment="0" applyProtection="0"/>
    <xf numFmtId="0" fontId="23" fillId="0" borderId="0"/>
    <xf numFmtId="4" fontId="196" fillId="9" borderId="0" applyBorder="0">
      <alignment horizontal="right"/>
    </xf>
    <xf numFmtId="4" fontId="196" fillId="9" borderId="0" applyBorder="0">
      <alignment horizontal="right"/>
    </xf>
    <xf numFmtId="3" fontId="219" fillId="0" borderId="3" applyBorder="0">
      <alignment vertical="center"/>
    </xf>
    <xf numFmtId="3" fontId="219" fillId="0" borderId="3" applyBorder="0">
      <alignment vertical="center"/>
    </xf>
    <xf numFmtId="3" fontId="219" fillId="0" borderId="3" applyBorder="0">
      <alignment vertical="center"/>
    </xf>
    <xf numFmtId="3" fontId="219" fillId="0" borderId="3" applyBorder="0">
      <alignment vertical="center"/>
    </xf>
    <xf numFmtId="4" fontId="196" fillId="9" borderId="0" applyFont="0" applyBorder="0">
      <alignment horizontal="right"/>
    </xf>
    <xf numFmtId="4" fontId="196" fillId="9" borderId="0" applyFont="0" applyBorder="0">
      <alignment horizontal="right"/>
    </xf>
    <xf numFmtId="4" fontId="196" fillId="59" borderId="54" applyBorder="0">
      <alignment horizontal="right"/>
    </xf>
    <xf numFmtId="4" fontId="196" fillId="59" borderId="54" applyBorder="0">
      <alignment horizontal="right"/>
    </xf>
    <xf numFmtId="4" fontId="196" fillId="9" borderId="54" applyBorder="0">
      <alignment horizontal="right"/>
    </xf>
    <xf numFmtId="0" fontId="23" fillId="0" borderId="0"/>
    <xf numFmtId="0" fontId="23" fillId="0" borderId="0"/>
    <xf numFmtId="0" fontId="23" fillId="0" borderId="0"/>
    <xf numFmtId="4" fontId="196" fillId="9" borderId="3" applyFont="0" applyBorder="0">
      <alignment horizontal="right"/>
    </xf>
    <xf numFmtId="4" fontId="196" fillId="9" borderId="3" applyFont="0" applyBorder="0">
      <alignment horizontal="right"/>
    </xf>
    <xf numFmtId="4" fontId="196" fillId="9" borderId="3" applyFont="0" applyBorder="0">
      <alignment horizontal="right"/>
    </xf>
    <xf numFmtId="4" fontId="196" fillId="9" borderId="3" applyFont="0" applyBorder="0">
      <alignment horizontal="right"/>
    </xf>
    <xf numFmtId="4" fontId="196" fillId="9" borderId="3" applyFont="0" applyBorder="0">
      <alignment horizontal="right"/>
    </xf>
    <xf numFmtId="4" fontId="196" fillId="9" borderId="3" applyFont="0" applyBorder="0">
      <alignment horizontal="right"/>
    </xf>
    <xf numFmtId="4" fontId="196" fillId="9" borderId="3" applyFont="0" applyBorder="0">
      <alignment horizontal="right"/>
    </xf>
    <xf numFmtId="4" fontId="196" fillId="9" borderId="3" applyFont="0" applyBorder="0">
      <alignment horizontal="right"/>
    </xf>
    <xf numFmtId="4" fontId="196" fillId="59" borderId="55" applyBorder="0">
      <alignment horizontal="right"/>
    </xf>
    <xf numFmtId="4" fontId="196" fillId="9" borderId="3" applyFont="0" applyBorder="0">
      <alignment horizontal="right"/>
    </xf>
    <xf numFmtId="0" fontId="23" fillId="0" borderId="0"/>
    <xf numFmtId="0" fontId="23" fillId="0" borderId="0"/>
    <xf numFmtId="0" fontId="23" fillId="0" borderId="0"/>
    <xf numFmtId="0" fontId="85" fillId="15" borderId="0" applyNumberFormat="0" applyBorder="0" applyAlignment="0" applyProtection="0"/>
    <xf numFmtId="0" fontId="23" fillId="0" borderId="0"/>
    <xf numFmtId="0" fontId="85" fillId="15" borderId="0" applyNumberFormat="0" applyBorder="0" applyAlignment="0" applyProtection="0"/>
    <xf numFmtId="0" fontId="225" fillId="15" borderId="0" applyNumberFormat="0" applyBorder="0" applyAlignment="0" applyProtection="0"/>
    <xf numFmtId="0" fontId="85" fillId="15" borderId="0" applyNumberFormat="0" applyBorder="0" applyAlignment="0" applyProtection="0"/>
    <xf numFmtId="0" fontId="23" fillId="0" borderId="0"/>
    <xf numFmtId="0" fontId="225" fillId="1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34" fontId="23" fillId="0" borderId="3" applyFont="0" applyFill="0" applyBorder="0" applyProtection="0">
      <alignment horizontal="center" vertical="center"/>
    </xf>
    <xf numFmtId="234" fontId="23" fillId="0" borderId="3" applyFont="0" applyFill="0" applyBorder="0" applyProtection="0">
      <alignment horizontal="center" vertical="center"/>
    </xf>
    <xf numFmtId="234" fontId="23" fillId="0" borderId="3" applyFont="0" applyFill="0" applyBorder="0" applyProtection="0">
      <alignment horizontal="center" vertical="center"/>
    </xf>
    <xf numFmtId="234" fontId="23" fillId="0" borderId="3" applyFont="0" applyFill="0" applyBorder="0" applyProtection="0">
      <alignment horizontal="center" vertical="center"/>
    </xf>
    <xf numFmtId="0" fontId="23" fillId="0" borderId="0"/>
    <xf numFmtId="3" fontId="26" fillId="0" borderId="3" applyBorder="0">
      <alignment vertical="center"/>
    </xf>
    <xf numFmtId="3" fontId="26" fillId="0" borderId="3" applyBorder="0">
      <alignment vertical="center"/>
    </xf>
    <xf numFmtId="3" fontId="26" fillId="0" borderId="3" applyBorder="0">
      <alignment vertical="center"/>
    </xf>
    <xf numFmtId="3" fontId="26" fillId="0" borderId="3" applyBorder="0">
      <alignment vertical="center"/>
    </xf>
    <xf numFmtId="3" fontId="26" fillId="0" borderId="3" applyBorder="0">
      <alignment vertical="center"/>
    </xf>
    <xf numFmtId="3" fontId="26" fillId="0" borderId="3" applyBorder="0">
      <alignment vertical="center"/>
    </xf>
    <xf numFmtId="3" fontId="26" fillId="0" borderId="3" applyBorder="0">
      <alignment vertical="center"/>
    </xf>
    <xf numFmtId="3" fontId="26" fillId="0" borderId="3" applyBorder="0">
      <alignment vertical="center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0" fontId="23" fillId="0" borderId="0"/>
    <xf numFmtId="0" fontId="23" fillId="0" borderId="0"/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3" fillId="0" borderId="0"/>
    <xf numFmtId="0" fontId="23" fillId="0" borderId="0"/>
    <xf numFmtId="0" fontId="26" fillId="0" borderId="3" applyBorder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3" fillId="0" borderId="48" applyNumberFormat="0" applyFill="0" applyAlignment="0" applyProtection="0"/>
    <xf numFmtId="0" fontId="121" fillId="60" borderId="34" applyNumberFormat="0" applyAlignment="0" applyProtection="0"/>
    <xf numFmtId="0" fontId="38" fillId="35" borderId="0" applyNumberFormat="0" applyBorder="0" applyAlignment="0" applyProtection="0"/>
    <xf numFmtId="0" fontId="36" fillId="78" borderId="32" applyNumberFormat="0" applyFont="0" applyAlignment="0" applyProtection="0"/>
    <xf numFmtId="0" fontId="23" fillId="0" borderId="0"/>
    <xf numFmtId="0" fontId="36" fillId="0" borderId="0"/>
    <xf numFmtId="0" fontId="108" fillId="0" borderId="28" applyNumberFormat="0" applyFill="0" applyAlignment="0" applyProtection="0"/>
    <xf numFmtId="0" fontId="58" fillId="63" borderId="20" applyNumberFormat="0" applyAlignment="0" applyProtection="0"/>
    <xf numFmtId="0" fontId="167" fillId="0" borderId="0" applyNumberFormat="0" applyFill="0" applyBorder="0" applyAlignment="0" applyProtection="0"/>
    <xf numFmtId="0" fontId="23" fillId="0" borderId="0"/>
  </cellStyleXfs>
  <cellXfs count="159">
    <xf numFmtId="0" fontId="0" fillId="0" borderId="0" xfId="0"/>
    <xf numFmtId="0" fontId="4" fillId="0" borderId="0" xfId="1" applyFont="1"/>
    <xf numFmtId="164" fontId="4" fillId="0" borderId="0" xfId="1" applyNumberFormat="1" applyFont="1"/>
    <xf numFmtId="0" fontId="4" fillId="0" borderId="0" xfId="1" applyFont="1" applyFill="1"/>
    <xf numFmtId="0" fontId="5" fillId="0" borderId="0" xfId="2" applyFont="1" applyAlignment="1">
      <alignment horizontal="right" vertical="center"/>
    </xf>
    <xf numFmtId="0" fontId="4" fillId="0" borderId="0" xfId="1" applyFont="1" applyBorder="1"/>
    <xf numFmtId="0" fontId="5" fillId="0" borderId="0" xfId="2" applyFont="1" applyAlignment="1">
      <alignment horizontal="right"/>
    </xf>
    <xf numFmtId="0" fontId="7" fillId="0" borderId="0" xfId="3" applyFont="1" applyFill="1" applyBorder="1" applyAlignment="1"/>
    <xf numFmtId="0" fontId="8" fillId="0" borderId="0" xfId="1" applyFont="1" applyFill="1" applyAlignment="1"/>
    <xf numFmtId="0" fontId="8" fillId="0" borderId="0" xfId="1" applyFont="1" applyFill="1" applyAlignment="1">
      <alignment horizontal="center"/>
    </xf>
    <xf numFmtId="0" fontId="4" fillId="0" borderId="0" xfId="1" applyFont="1" applyFill="1" applyBorder="1"/>
    <xf numFmtId="0" fontId="11" fillId="0" borderId="0" xfId="4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4" applyFont="1"/>
    <xf numFmtId="0" fontId="13" fillId="0" borderId="0" xfId="4" applyFont="1" applyAlignment="1">
      <alignment vertical="top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9" fillId="0" borderId="0" xfId="4" applyFont="1" applyAlignment="1"/>
    <xf numFmtId="0" fontId="14" fillId="0" borderId="0" xfId="1" applyFont="1" applyFill="1" applyAlignment="1">
      <alignment wrapText="1"/>
    </xf>
    <xf numFmtId="0" fontId="5" fillId="0" borderId="0" xfId="1" applyFont="1" applyFill="1" applyAlignment="1"/>
    <xf numFmtId="0" fontId="12" fillId="0" borderId="0" xfId="4" applyFont="1" applyBorder="1"/>
    <xf numFmtId="0" fontId="4" fillId="0" borderId="0" xfId="1" applyFont="1" applyFill="1" applyAlignment="1">
      <alignment vertical="top"/>
    </xf>
    <xf numFmtId="0" fontId="4" fillId="0" borderId="0" xfId="1" applyFont="1" applyFill="1" applyAlignment="1"/>
    <xf numFmtId="0" fontId="5" fillId="0" borderId="1" xfId="1" applyFont="1" applyFill="1" applyBorder="1" applyAlignment="1"/>
    <xf numFmtId="0" fontId="4" fillId="0" borderId="5" xfId="1" applyFont="1" applyFill="1" applyBorder="1"/>
    <xf numFmtId="0" fontId="15" fillId="0" borderId="6" xfId="5" applyFont="1" applyFill="1" applyBorder="1" applyAlignment="1">
      <alignment vertical="center"/>
    </xf>
    <xf numFmtId="0" fontId="15" fillId="0" borderId="8" xfId="5" applyFont="1" applyFill="1" applyBorder="1" applyAlignment="1">
      <alignment vertical="center"/>
    </xf>
    <xf numFmtId="0" fontId="15" fillId="0" borderId="9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0" fontId="15" fillId="0" borderId="1" xfId="5" applyFont="1" applyFill="1" applyBorder="1" applyAlignment="1">
      <alignment vertical="center"/>
    </xf>
    <xf numFmtId="0" fontId="15" fillId="0" borderId="12" xfId="5" applyFont="1" applyFill="1" applyBorder="1" applyAlignment="1">
      <alignment vertical="center"/>
    </xf>
    <xf numFmtId="0" fontId="15" fillId="0" borderId="8" xfId="5" applyFont="1" applyFill="1" applyBorder="1" applyAlignment="1">
      <alignment horizontal="left" vertical="center"/>
    </xf>
    <xf numFmtId="0" fontId="15" fillId="0" borderId="3" xfId="5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15" fillId="0" borderId="3" xfId="5" applyFont="1" applyFill="1" applyBorder="1" applyAlignment="1">
      <alignment horizontal="center" vertical="center" textRotation="90" wrapText="1"/>
    </xf>
    <xf numFmtId="0" fontId="4" fillId="0" borderId="3" xfId="5" applyFont="1" applyFill="1" applyBorder="1" applyAlignment="1">
      <alignment horizontal="center" vertical="center" textRotation="90" wrapText="1"/>
    </xf>
    <xf numFmtId="0" fontId="15" fillId="0" borderId="3" xfId="5" applyFont="1" applyFill="1" applyBorder="1" applyAlignment="1">
      <alignment horizontal="center" vertical="center"/>
    </xf>
    <xf numFmtId="49" fontId="15" fillId="0" borderId="3" xfId="5" applyNumberFormat="1" applyFont="1" applyFill="1" applyBorder="1" applyAlignment="1">
      <alignment horizontal="center" vertical="center"/>
    </xf>
    <xf numFmtId="49" fontId="4" fillId="0" borderId="3" xfId="5" applyNumberFormat="1" applyFont="1" applyFill="1" applyBorder="1" applyAlignment="1">
      <alignment horizontal="center" vertical="center"/>
    </xf>
    <xf numFmtId="164" fontId="4" fillId="4" borderId="3" xfId="4" applyNumberFormat="1" applyFont="1" applyFill="1" applyBorder="1" applyAlignment="1">
      <alignment horizontal="center" vertical="center" wrapText="1"/>
    </xf>
    <xf numFmtId="164" fontId="4" fillId="4" borderId="3" xfId="4" applyNumberFormat="1" applyFont="1" applyFill="1" applyBorder="1" applyAlignment="1">
      <alignment horizontal="left" vertical="center" wrapText="1"/>
    </xf>
    <xf numFmtId="164" fontId="8" fillId="5" borderId="3" xfId="1" applyNumberFormat="1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horizontal="center" vertical="center" wrapText="1"/>
    </xf>
    <xf numFmtId="0" fontId="4" fillId="0" borderId="0" xfId="4" applyFont="1" applyFill="1" applyBorder="1"/>
    <xf numFmtId="0" fontId="4" fillId="0" borderId="0" xfId="4" applyFont="1" applyFill="1"/>
    <xf numFmtId="49" fontId="4" fillId="0" borderId="3" xfId="4" applyNumberFormat="1" applyFont="1" applyFill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/>
    </xf>
    <xf numFmtId="1" fontId="4" fillId="0" borderId="3" xfId="1" applyNumberFormat="1" applyFont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49" fontId="4" fillId="4" borderId="3" xfId="4" applyNumberFormat="1" applyFont="1" applyFill="1" applyBorder="1" applyAlignment="1">
      <alignment horizontal="center" vertical="center" wrapText="1"/>
    </xf>
    <xf numFmtId="0" fontId="16" fillId="4" borderId="3" xfId="4" applyFont="1" applyFill="1" applyBorder="1" applyAlignment="1">
      <alignment horizontal="left" vertical="center" wrapText="1"/>
    </xf>
    <xf numFmtId="164" fontId="8" fillId="4" borderId="3" xfId="1" applyNumberFormat="1" applyFont="1" applyFill="1" applyBorder="1" applyAlignment="1">
      <alignment horizontal="center" vertical="center" wrapText="1"/>
    </xf>
    <xf numFmtId="164" fontId="8" fillId="0" borderId="3" xfId="4" applyNumberFormat="1" applyFont="1" applyFill="1" applyBorder="1" applyAlignment="1">
      <alignment horizontal="center" vertical="center" wrapText="1"/>
    </xf>
    <xf numFmtId="1" fontId="8" fillId="0" borderId="3" xfId="4" applyNumberFormat="1" applyFont="1" applyFill="1" applyBorder="1" applyAlignment="1">
      <alignment horizontal="center" vertical="center" wrapText="1"/>
    </xf>
    <xf numFmtId="164" fontId="4" fillId="0" borderId="3" xfId="4" applyNumberFormat="1" applyFont="1" applyFill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/>
    </xf>
    <xf numFmtId="1" fontId="8" fillId="0" borderId="3" xfId="1" applyNumberFormat="1" applyFont="1" applyBorder="1" applyAlignment="1">
      <alignment horizontal="center" vertical="center"/>
    </xf>
    <xf numFmtId="164" fontId="8" fillId="6" borderId="3" xfId="4" applyNumberFormat="1" applyFont="1" applyFill="1" applyBorder="1" applyAlignment="1">
      <alignment horizontal="center" vertical="center" wrapText="1"/>
    </xf>
    <xf numFmtId="164" fontId="4" fillId="6" borderId="3" xfId="4" applyNumberFormat="1" applyFont="1" applyFill="1" applyBorder="1" applyAlignment="1">
      <alignment horizontal="center" vertical="center" wrapText="1"/>
    </xf>
    <xf numFmtId="1" fontId="8" fillId="6" borderId="3" xfId="4" applyNumberFormat="1" applyFont="1" applyFill="1" applyBorder="1" applyAlignment="1">
      <alignment horizontal="center" vertical="center" wrapText="1"/>
    </xf>
    <xf numFmtId="164" fontId="4" fillId="6" borderId="3" xfId="1" applyNumberFormat="1" applyFont="1" applyFill="1" applyBorder="1" applyAlignment="1">
      <alignment horizontal="center" vertical="center"/>
    </xf>
    <xf numFmtId="1" fontId="4" fillId="6" borderId="3" xfId="1" applyNumberFormat="1" applyFont="1" applyFill="1" applyBorder="1" applyAlignment="1">
      <alignment horizontal="center" vertical="center"/>
    </xf>
    <xf numFmtId="164" fontId="8" fillId="6" borderId="3" xfId="4" applyNumberFormat="1" applyFont="1" applyFill="1" applyBorder="1" applyAlignment="1">
      <alignment horizontal="center" vertical="center"/>
    </xf>
    <xf numFmtId="0" fontId="8" fillId="0" borderId="0" xfId="4" applyFont="1" applyFill="1" applyBorder="1"/>
    <xf numFmtId="0" fontId="8" fillId="0" borderId="0" xfId="4" applyFont="1" applyFill="1"/>
    <xf numFmtId="0" fontId="8" fillId="0" borderId="0" xfId="4" applyFont="1" applyBorder="1"/>
    <xf numFmtId="0" fontId="8" fillId="0" borderId="0" xfId="4" applyFont="1"/>
    <xf numFmtId="164" fontId="8" fillId="6" borderId="3" xfId="1" applyNumberFormat="1" applyFont="1" applyFill="1" applyBorder="1" applyAlignment="1">
      <alignment horizontal="center" vertical="center"/>
    </xf>
    <xf numFmtId="0" fontId="13" fillId="7" borderId="3" xfId="6" applyFont="1" applyFill="1" applyBorder="1" applyAlignment="1">
      <alignment horizontal="left" vertical="center" wrapText="1"/>
    </xf>
    <xf numFmtId="3" fontId="4" fillId="0" borderId="3" xfId="4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164" fontId="4" fillId="7" borderId="3" xfId="1" applyNumberFormat="1" applyFont="1" applyFill="1" applyBorder="1" applyAlignment="1">
      <alignment horizontal="center" vertical="center"/>
    </xf>
    <xf numFmtId="0" fontId="4" fillId="7" borderId="0" xfId="1" applyFont="1" applyFill="1" applyBorder="1"/>
    <xf numFmtId="0" fontId="4" fillId="7" borderId="0" xfId="1" applyFont="1" applyFill="1"/>
    <xf numFmtId="0" fontId="4" fillId="7" borderId="3" xfId="0" applyFont="1" applyFill="1" applyBorder="1" applyAlignment="1">
      <alignment horizontal="left" vertical="center" wrapText="1"/>
    </xf>
    <xf numFmtId="164" fontId="8" fillId="0" borderId="3" xfId="1" applyNumberFormat="1" applyFont="1" applyFill="1" applyBorder="1" applyAlignment="1">
      <alignment horizontal="center" vertical="center"/>
    </xf>
    <xf numFmtId="1" fontId="4" fillId="0" borderId="3" xfId="1" applyNumberFormat="1" applyFont="1" applyFill="1" applyBorder="1" applyAlignment="1">
      <alignment horizontal="center" vertical="center"/>
    </xf>
    <xf numFmtId="1" fontId="8" fillId="0" borderId="3" xfId="1" applyNumberFormat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1" fontId="8" fillId="0" borderId="3" xfId="1" applyNumberFormat="1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13" fillId="7" borderId="3" xfId="7" applyFont="1" applyFill="1" applyBorder="1" applyAlignment="1">
      <alignment horizontal="left" vertical="center" wrapText="1"/>
    </xf>
    <xf numFmtId="164" fontId="17" fillId="0" borderId="3" xfId="0" applyNumberFormat="1" applyFont="1" applyFill="1" applyBorder="1" applyAlignment="1" applyProtection="1">
      <alignment horizontal="center" vertical="center" wrapText="1"/>
    </xf>
    <xf numFmtId="164" fontId="4" fillId="0" borderId="3" xfId="4" applyNumberFormat="1" applyFont="1" applyFill="1" applyBorder="1" applyAlignment="1">
      <alignment horizontal="center" vertical="center"/>
    </xf>
    <xf numFmtId="1" fontId="4" fillId="0" borderId="3" xfId="4" applyNumberFormat="1" applyFont="1" applyFill="1" applyBorder="1" applyAlignment="1">
      <alignment horizontal="center" vertical="center"/>
    </xf>
    <xf numFmtId="164" fontId="4" fillId="7" borderId="3" xfId="4" applyNumberFormat="1" applyFont="1" applyFill="1" applyBorder="1" applyAlignment="1">
      <alignment horizontal="center" vertical="center"/>
    </xf>
    <xf numFmtId="164" fontId="4" fillId="7" borderId="0" xfId="1" applyNumberFormat="1" applyFont="1" applyFill="1" applyBorder="1" applyAlignment="1">
      <alignment vertical="center"/>
    </xf>
    <xf numFmtId="0" fontId="4" fillId="7" borderId="0" xfId="1" applyFont="1" applyFill="1" applyBorder="1" applyAlignment="1">
      <alignment vertical="center"/>
    </xf>
    <xf numFmtId="49" fontId="4" fillId="120" borderId="3" xfId="4" applyNumberFormat="1" applyFont="1" applyFill="1" applyBorder="1" applyAlignment="1">
      <alignment horizontal="center" vertical="center" wrapText="1"/>
    </xf>
    <xf numFmtId="0" fontId="8" fillId="120" borderId="3" xfId="4" applyFont="1" applyFill="1" applyBorder="1" applyAlignment="1">
      <alignment horizontal="left" vertical="center" wrapText="1"/>
    </xf>
    <xf numFmtId="164" fontId="4" fillId="120" borderId="3" xfId="1" applyNumberFormat="1" applyFont="1" applyFill="1" applyBorder="1" applyAlignment="1">
      <alignment horizontal="center" vertical="center" wrapText="1"/>
    </xf>
    <xf numFmtId="164" fontId="8" fillId="120" borderId="3" xfId="4" applyNumberFormat="1" applyFont="1" applyFill="1" applyBorder="1" applyAlignment="1">
      <alignment horizontal="center" vertical="center" wrapText="1"/>
    </xf>
    <xf numFmtId="1" fontId="8" fillId="120" borderId="3" xfId="4" applyNumberFormat="1" applyFont="1" applyFill="1" applyBorder="1" applyAlignment="1">
      <alignment horizontal="center" vertical="center" wrapText="1"/>
    </xf>
    <xf numFmtId="49" fontId="4" fillId="121" borderId="3" xfId="4" applyNumberFormat="1" applyFont="1" applyFill="1" applyBorder="1" applyAlignment="1">
      <alignment horizontal="center" vertical="center" wrapText="1"/>
    </xf>
    <xf numFmtId="0" fontId="4" fillId="121" borderId="3" xfId="4" applyFont="1" applyFill="1" applyBorder="1" applyAlignment="1">
      <alignment horizontal="left" vertical="center" wrapText="1"/>
    </xf>
    <xf numFmtId="164" fontId="4" fillId="121" borderId="3" xfId="1" applyNumberFormat="1" applyFont="1" applyFill="1" applyBorder="1" applyAlignment="1">
      <alignment horizontal="center" vertical="center" wrapText="1"/>
    </xf>
    <xf numFmtId="164" fontId="8" fillId="121" borderId="3" xfId="4" applyNumberFormat="1" applyFont="1" applyFill="1" applyBorder="1" applyAlignment="1">
      <alignment horizontal="center" vertical="center" wrapText="1"/>
    </xf>
    <xf numFmtId="164" fontId="4" fillId="121" borderId="3" xfId="4" applyNumberFormat="1" applyFont="1" applyFill="1" applyBorder="1" applyAlignment="1">
      <alignment horizontal="center" vertical="center" wrapText="1"/>
    </xf>
    <xf numFmtId="1" fontId="8" fillId="121" borderId="3" xfId="4" applyNumberFormat="1" applyFont="1" applyFill="1" applyBorder="1" applyAlignment="1">
      <alignment horizontal="center" vertical="center" wrapText="1"/>
    </xf>
    <xf numFmtId="49" fontId="8" fillId="122" borderId="3" xfId="4" applyNumberFormat="1" applyFont="1" applyFill="1" applyBorder="1" applyAlignment="1">
      <alignment horizontal="center" vertical="center" wrapText="1"/>
    </xf>
    <xf numFmtId="0" fontId="4" fillId="122" borderId="3" xfId="4" applyFont="1" applyFill="1" applyBorder="1" applyAlignment="1">
      <alignment horizontal="left" vertical="center" wrapText="1"/>
    </xf>
    <xf numFmtId="164" fontId="4" fillId="122" borderId="3" xfId="1" applyNumberFormat="1" applyFont="1" applyFill="1" applyBorder="1" applyAlignment="1">
      <alignment horizontal="center" vertical="center" wrapText="1"/>
    </xf>
    <xf numFmtId="164" fontId="4" fillId="122" borderId="3" xfId="1" applyNumberFormat="1" applyFont="1" applyFill="1" applyBorder="1" applyAlignment="1">
      <alignment horizontal="center" vertical="center"/>
    </xf>
    <xf numFmtId="1" fontId="4" fillId="122" borderId="3" xfId="1" applyNumberFormat="1" applyFont="1" applyFill="1" applyBorder="1" applyAlignment="1">
      <alignment horizontal="center" vertical="center"/>
    </xf>
    <xf numFmtId="0" fontId="8" fillId="121" borderId="3" xfId="4" applyFont="1" applyFill="1" applyBorder="1" applyAlignment="1">
      <alignment horizontal="left" vertical="center" wrapText="1"/>
    </xf>
    <xf numFmtId="164" fontId="8" fillId="122" borderId="3" xfId="1" applyNumberFormat="1" applyFont="1" applyFill="1" applyBorder="1" applyAlignment="1">
      <alignment horizontal="center" vertical="center"/>
    </xf>
    <xf numFmtId="49" fontId="4" fillId="122" borderId="3" xfId="4" applyNumberFormat="1" applyFont="1" applyFill="1" applyBorder="1" applyAlignment="1">
      <alignment horizontal="center" vertical="center" wrapText="1"/>
    </xf>
    <xf numFmtId="0" fontId="8" fillId="121" borderId="3" xfId="4" applyFont="1" applyFill="1" applyBorder="1" applyAlignment="1">
      <alignment horizontal="center" vertical="center" wrapText="1"/>
    </xf>
    <xf numFmtId="164" fontId="8" fillId="121" borderId="3" xfId="4" applyNumberFormat="1" applyFont="1" applyFill="1" applyBorder="1" applyAlignment="1">
      <alignment horizontal="center" vertical="center"/>
    </xf>
    <xf numFmtId="0" fontId="8" fillId="120" borderId="3" xfId="4" applyFont="1" applyFill="1" applyBorder="1" applyAlignment="1">
      <alignment horizontal="center" vertical="center" wrapText="1"/>
    </xf>
    <xf numFmtId="164" fontId="8" fillId="120" borderId="3" xfId="4" applyNumberFormat="1" applyFont="1" applyFill="1" applyBorder="1" applyAlignment="1">
      <alignment horizontal="left" vertical="center" wrapText="1"/>
    </xf>
    <xf numFmtId="164" fontId="8" fillId="120" borderId="3" xfId="4" applyNumberFormat="1" applyFont="1" applyFill="1" applyBorder="1" applyAlignment="1">
      <alignment horizontal="center" vertical="center"/>
    </xf>
    <xf numFmtId="164" fontId="4" fillId="121" borderId="3" xfId="1" applyNumberFormat="1" applyFont="1" applyFill="1" applyBorder="1" applyAlignment="1">
      <alignment horizontal="center" vertical="center"/>
    </xf>
    <xf numFmtId="164" fontId="8" fillId="121" borderId="3" xfId="1" applyNumberFormat="1" applyFont="1" applyFill="1" applyBorder="1" applyAlignment="1">
      <alignment horizontal="center" vertical="center"/>
    </xf>
    <xf numFmtId="0" fontId="8" fillId="122" borderId="3" xfId="4" applyFont="1" applyFill="1" applyBorder="1" applyAlignment="1">
      <alignment horizontal="center" vertical="center" wrapText="1"/>
    </xf>
    <xf numFmtId="164" fontId="8" fillId="120" borderId="3" xfId="1" applyNumberFormat="1" applyFont="1" applyFill="1" applyBorder="1" applyAlignment="1">
      <alignment horizontal="center" vertical="center"/>
    </xf>
    <xf numFmtId="164" fontId="4" fillId="120" borderId="3" xfId="1" applyNumberFormat="1" applyFont="1" applyFill="1" applyBorder="1" applyAlignment="1">
      <alignment horizontal="center" vertical="center"/>
    </xf>
    <xf numFmtId="1" fontId="8" fillId="121" borderId="3" xfId="1" applyNumberFormat="1" applyFont="1" applyFill="1" applyBorder="1" applyAlignment="1">
      <alignment horizontal="center" vertical="center"/>
    </xf>
    <xf numFmtId="49" fontId="4" fillId="122" borderId="3" xfId="1" applyNumberFormat="1" applyFont="1" applyFill="1" applyBorder="1" applyAlignment="1" applyProtection="1">
      <alignment horizontal="left" vertical="center" wrapText="1"/>
    </xf>
    <xf numFmtId="0" fontId="4" fillId="120" borderId="3" xfId="4" applyFont="1" applyFill="1" applyBorder="1" applyAlignment="1">
      <alignment horizontal="left" vertical="center" wrapText="1"/>
    </xf>
    <xf numFmtId="164" fontId="8" fillId="120" borderId="3" xfId="1" applyNumberFormat="1" applyFont="1" applyFill="1" applyBorder="1" applyAlignment="1">
      <alignment horizontal="center" vertical="center" wrapText="1"/>
    </xf>
    <xf numFmtId="1" fontId="8" fillId="120" borderId="3" xfId="1" applyNumberFormat="1" applyFont="1" applyFill="1" applyBorder="1" applyAlignment="1">
      <alignment horizontal="center" vertical="center" wrapText="1"/>
    </xf>
    <xf numFmtId="49" fontId="8" fillId="120" borderId="3" xfId="4" applyNumberFormat="1" applyFont="1" applyFill="1" applyBorder="1" applyAlignment="1">
      <alignment horizontal="center" vertical="center" wrapText="1"/>
    </xf>
    <xf numFmtId="1" fontId="4" fillId="120" borderId="3" xfId="1" applyNumberFormat="1" applyFont="1" applyFill="1" applyBorder="1" applyAlignment="1">
      <alignment horizontal="center" vertical="center"/>
    </xf>
    <xf numFmtId="0" fontId="8" fillId="120" borderId="3" xfId="4" applyFont="1" applyFill="1" applyBorder="1" applyAlignment="1">
      <alignment horizontal="left" wrapText="1"/>
    </xf>
    <xf numFmtId="49" fontId="4" fillId="123" borderId="3" xfId="4" applyNumberFormat="1" applyFont="1" applyFill="1" applyBorder="1" applyAlignment="1">
      <alignment horizontal="center" vertical="center" wrapText="1"/>
    </xf>
    <xf numFmtId="0" fontId="4" fillId="123" borderId="3" xfId="4" applyFont="1" applyFill="1" applyBorder="1" applyAlignment="1">
      <alignment horizontal="left" vertical="center" wrapText="1"/>
    </xf>
    <xf numFmtId="164" fontId="4" fillId="123" borderId="3" xfId="1" applyNumberFormat="1" applyFont="1" applyFill="1" applyBorder="1" applyAlignment="1">
      <alignment horizontal="center" vertical="center" wrapText="1"/>
    </xf>
    <xf numFmtId="164" fontId="4" fillId="123" borderId="3" xfId="1" applyNumberFormat="1" applyFont="1" applyFill="1" applyBorder="1" applyAlignment="1">
      <alignment horizontal="center" vertical="center"/>
    </xf>
    <xf numFmtId="1" fontId="4" fillId="123" borderId="3" xfId="1" applyNumberFormat="1" applyFont="1" applyFill="1" applyBorder="1" applyAlignment="1">
      <alignment horizontal="center" vertical="center"/>
    </xf>
    <xf numFmtId="0" fontId="4" fillId="123" borderId="3" xfId="4" applyFont="1" applyFill="1" applyBorder="1" applyAlignment="1">
      <alignment horizontal="left" wrapText="1"/>
    </xf>
    <xf numFmtId="0" fontId="4" fillId="7" borderId="3" xfId="4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7" fillId="0" borderId="0" xfId="3" applyFont="1" applyFill="1" applyBorder="1" applyAlignment="1">
      <alignment horizontal="center"/>
    </xf>
    <xf numFmtId="0" fontId="11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top"/>
    </xf>
    <xf numFmtId="0" fontId="9" fillId="0" borderId="0" xfId="4" applyFont="1" applyAlignment="1">
      <alignment horizontal="right" vertical="center"/>
    </xf>
    <xf numFmtId="0" fontId="1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15" fillId="0" borderId="2" xfId="5" applyFont="1" applyFill="1" applyBorder="1" applyAlignment="1">
      <alignment horizontal="center" vertical="center" wrapText="1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3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4" xfId="5" applyFont="1" applyFill="1" applyBorder="1" applyAlignment="1">
      <alignment horizontal="right" vertical="center" wrapText="1"/>
    </xf>
    <xf numFmtId="0" fontId="15" fillId="0" borderId="5" xfId="5" applyFont="1" applyFill="1" applyBorder="1" applyAlignment="1">
      <alignment horizontal="right" vertical="center" wrapText="1"/>
    </xf>
    <xf numFmtId="0" fontId="15" fillId="0" borderId="11" xfId="5" applyFont="1" applyFill="1" applyBorder="1" applyAlignment="1">
      <alignment horizontal="right" vertical="center" wrapText="1"/>
    </xf>
    <xf numFmtId="0" fontId="15" fillId="0" borderId="1" xfId="5" applyFont="1" applyFill="1" applyBorder="1" applyAlignment="1">
      <alignment horizontal="right" vertical="center" wrapText="1"/>
    </xf>
    <xf numFmtId="0" fontId="15" fillId="0" borderId="5" xfId="5" applyFont="1" applyFill="1" applyBorder="1" applyAlignment="1">
      <alignment horizontal="left" vertical="center"/>
    </xf>
    <xf numFmtId="0" fontId="15" fillId="0" borderId="1" xfId="5" applyFont="1" applyFill="1" applyBorder="1" applyAlignment="1">
      <alignment horizontal="left" vertical="center"/>
    </xf>
    <xf numFmtId="0" fontId="15" fillId="0" borderId="7" xfId="5" applyFont="1" applyFill="1" applyBorder="1" applyAlignment="1">
      <alignment horizontal="center" vertical="center"/>
    </xf>
    <xf numFmtId="0" fontId="15" fillId="0" borderId="8" xfId="5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center" vertical="center"/>
    </xf>
    <xf numFmtId="0" fontId="15" fillId="0" borderId="3" xfId="5" applyFont="1" applyFill="1" applyBorder="1" applyAlignment="1">
      <alignment horizontal="center" vertical="center"/>
    </xf>
    <xf numFmtId="164" fontId="15" fillId="0" borderId="3" xfId="5" applyNumberFormat="1" applyFont="1" applyFill="1" applyBorder="1" applyAlignment="1">
      <alignment horizontal="center" vertical="center" wrapText="1"/>
    </xf>
  </cellXfs>
  <cellStyles count="45827">
    <cellStyle name=" 1" xfId="8"/>
    <cellStyle name=" 1 2" xfId="9"/>
    <cellStyle name=" 1 3" xfId="10"/>
    <cellStyle name="_x000a_bidires=100_x000d_" xfId="11"/>
    <cellStyle name="%" xfId="12"/>
    <cellStyle name="%_Inputs" xfId="13"/>
    <cellStyle name="%_Inputs (const)" xfId="14"/>
    <cellStyle name="%_Inputs Co" xfId="15"/>
    <cellStyle name="?_x0001_" xfId="16"/>
    <cellStyle name="?????? [0]_cogs" xfId="17"/>
    <cellStyle name="???????_??????? (2)" xfId="18"/>
    <cellStyle name="??????_cogs" xfId="19"/>
    <cellStyle name="??_PL-CF sheet" xfId="20"/>
    <cellStyle name="?…?ж?Ш?и [0.00]" xfId="21"/>
    <cellStyle name="?W??_‘O’с?р??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10 СТРУКТУРА СВОД" xfId="33"/>
    <cellStyle name="_4_macro 2009" xfId="34"/>
    <cellStyle name="_CashFlow_2007_проект_02_02_final" xfId="35"/>
    <cellStyle name="_Condition-long(2012-2030)нах" xfId="36"/>
    <cellStyle name="_Copy of ДРСК_1" xfId="37"/>
    <cellStyle name="_CPI foodimp" xfId="38"/>
    <cellStyle name="_macro 2012 var 1" xfId="39"/>
    <cellStyle name="_Model_RAB Мой" xfId="40"/>
    <cellStyle name="_Model_RAB Мой_46EE.2011(v1.0)" xfId="41"/>
    <cellStyle name="_Model_RAB Мой_ARMRAZR" xfId="42"/>
    <cellStyle name="_Model_RAB Мой_BALANCE.WARM.2011YEAR.NEW.UPDATE.SCHEME" xfId="43"/>
    <cellStyle name="_Model_RAB Мой_NADB.JNVLS.APTEKA.2011(v1.3.3)" xfId="44"/>
    <cellStyle name="_Model_RAB Мой_NADB.JNVLS.APTEKA.2011(v1.3.4)" xfId="45"/>
    <cellStyle name="_Model_RAB Мой_PREDEL.JKH.UTV.2011(v1.0.1)" xfId="46"/>
    <cellStyle name="_Model_RAB Мой_UPDATE.46EE.2011.TO.1.1" xfId="47"/>
    <cellStyle name="_Model_RAB Мой_UPDATE.BALANCE.WARM.2011YEAR.TO.1.1" xfId="48"/>
    <cellStyle name="_Model_RAB_MRSK_svod" xfId="49"/>
    <cellStyle name="_Model_RAB_MRSK_svod_46EE.2011(v1.0)" xfId="50"/>
    <cellStyle name="_Model_RAB_MRSK_svod_ARMRAZR" xfId="51"/>
    <cellStyle name="_Model_RAB_MRSK_svod_BALANCE.WARM.2011YEAR.NEW.UPDATE.SCHEME" xfId="52"/>
    <cellStyle name="_Model_RAB_MRSK_svod_NADB.JNVLS.APTEKA.2011(v1.3.3)" xfId="53"/>
    <cellStyle name="_Model_RAB_MRSK_svod_NADB.JNVLS.APTEKA.2011(v1.3.4)" xfId="54"/>
    <cellStyle name="_Model_RAB_MRSK_svod_PREDEL.JKH.UTV.2011(v1.0.1)" xfId="55"/>
    <cellStyle name="_Model_RAB_MRSK_svod_UPDATE.46EE.2011.TO.1.1" xfId="56"/>
    <cellStyle name="_Model_RAB_MRSK_svod_UPDATE.BALANCE.WARM.2011YEAR.TO.1.1" xfId="57"/>
    <cellStyle name="_Plug" xfId="58"/>
    <cellStyle name="_Plug_Б1-УТВ.ТАРИФЫ" xfId="59"/>
    <cellStyle name="_Plug_Б2-УТВ.ТАРИФЫ" xfId="60"/>
    <cellStyle name="_Plug_Б4" xfId="61"/>
    <cellStyle name="_Plug_Б4-УТВЕРЖДЕНО" xfId="62"/>
    <cellStyle name="_Plug_Б5-УТВ.ТАРИФЫ" xfId="63"/>
    <cellStyle name="_Plug_Бюджет капитальных вложений - по Группе - 2009" xfId="64"/>
    <cellStyle name="_Plug_Бюджет ФОТ" xfId="65"/>
    <cellStyle name="_Plug_Бюджет_тариф 2009" xfId="66"/>
    <cellStyle name="_Plug_Консолидация-по-ЮЛ" xfId="67"/>
    <cellStyle name="_Plug_Консолидация-по-ЮЛ-УТВ.ТАРИФЫ" xfId="68"/>
    <cellStyle name="_Plug_КПЭ-Формат-05.12" xfId="69"/>
    <cellStyle name="_Plug_КПЭ-Формат-05.12_Б4-УТВЕРЖДЕНО" xfId="70"/>
    <cellStyle name="_Plug_расчет % за пользование кредитом на 2011год" xfId="71"/>
    <cellStyle name="_Plug_Расшифровка для аудита 2011 КСК" xfId="72"/>
    <cellStyle name="_Plug_ТАБЛ_КСК_2011" xfId="73"/>
    <cellStyle name="_Plug_ФОТ 2009-2008" xfId="74"/>
    <cellStyle name="_Plug_ЦФО-зам.директора по ремонтам-КРиТР" xfId="75"/>
    <cellStyle name="_Plug_ЦФО-ИД Б8-2009-УТВЕРЖДЕНО." xfId="76"/>
    <cellStyle name="_pmp_Астрахань для НС" xfId="77"/>
    <cellStyle name="_pmp_Волгоград" xfId="78"/>
    <cellStyle name="_pmp_Ставрополь" xfId="79"/>
    <cellStyle name="_SeriesAttributes" xfId="80"/>
    <cellStyle name="_SeriesAttributes 2" xfId="81"/>
    <cellStyle name="_tset.net.2008" xfId="82"/>
    <cellStyle name="_v2008-2012-15.12.09вар(2)-11.2030" xfId="83"/>
    <cellStyle name="_v-2013-2030- 2b17.01.11Нах-cpiнов. курс inn 1-2-Е1xls" xfId="84"/>
    <cellStyle name="_АГ" xfId="85"/>
    <cellStyle name="_АГ_Xl0000015" xfId="86"/>
    <cellStyle name="_АГ_Расшифровка к ф.6 БП на 2009год" xfId="87"/>
    <cellStyle name="_анализ коррект БП 3-4 кварт последний" xfId="88"/>
    <cellStyle name="_АРМ_БП_РСК_V6.1.unprotec" xfId="89"/>
    <cellStyle name="_Б1 упр вариант 28_02_08" xfId="90"/>
    <cellStyle name="_Б1 упр вариант 28_02_08_Анализ_Calc А2" xfId="91"/>
    <cellStyle name="_Б1 упр вариант 28_02_08_Б4-УТВЕРЖДЕНО" xfId="92"/>
    <cellStyle name="_Б1 упр вариант 28_02_08_ЦФО-ИД Б8-2009-УТВЕРЖДЕНО." xfId="93"/>
    <cellStyle name="_ББюджетные формы.Инвестиции" xfId="94"/>
    <cellStyle name="_ББюджетные формы.Расходы" xfId="95"/>
    <cellStyle name="_Бюджет 2008г_КСК утвержденный МО" xfId="96"/>
    <cellStyle name="_Бюджет 2008г_КСК утвержденный МО_Анализ_Calc А2" xfId="97"/>
    <cellStyle name="_Бюджет 2008г_УК утвержденный МО" xfId="98"/>
    <cellStyle name="_Бюджет 2008г_УК утвержденный МО_Анализ_Calc А2" xfId="99"/>
    <cellStyle name="_Бюджет капитальных вложений - по Группе - 2009" xfId="100"/>
    <cellStyle name="_Бюджет капитальных вложений - по Группе - 2009_Анализ_Calc А2" xfId="101"/>
    <cellStyle name="_Бюджет ФОТ" xfId="102"/>
    <cellStyle name="_Бюджет ФОТ_Анализ_Calc А2" xfId="103"/>
    <cellStyle name="_Бюджет2006_ПОКАЗАТЕЛИ СВОДНЫЕ" xfId="104"/>
    <cellStyle name="_Бюджет2006_ПОКАЗАТЕЛИ СВОДНЫЕ_Анализ_Calc А2" xfId="105"/>
    <cellStyle name="_Бюджет2006_ПОКАЗАТЕЛИ СВОДНЫЕ_Б4-УТВЕРЖДЕНО" xfId="106"/>
    <cellStyle name="_Бюджет2006_ПОКАЗАТЕЛИ СВОДНЫЕ_Бюджет_тариф 2009" xfId="107"/>
    <cellStyle name="_Бюджет2006_ПОКАЗАТЕЛИ СВОДНЫЕ_ЦФО-ИД Б8-2009-УТВЕРЖДЕНО." xfId="108"/>
    <cellStyle name="_Бюджетные формы. Закупки" xfId="109"/>
    <cellStyle name="_Бюджетные формы.Доходы" xfId="110"/>
    <cellStyle name="_Бюджетные формы.Расходы_19.10.07" xfId="111"/>
    <cellStyle name="_Бюджетные формы.Финансы" xfId="112"/>
    <cellStyle name="_Бюджетные формы.ФинБюджеты" xfId="113"/>
    <cellStyle name="_ВО ОП ТЭС-ОТ- 2007" xfId="114"/>
    <cellStyle name="_ВФ ОАО ТЭС-ОТ- 2009" xfId="115"/>
    <cellStyle name="_выручка по присоединениям2" xfId="116"/>
    <cellStyle name="_Газ-расчет-16 0508Клдо 2023" xfId="117"/>
    <cellStyle name="_Газ-расчет-net-back 21,12.09 до 2030 в2" xfId="118"/>
    <cellStyle name="_Договор аренды ЯЭ с разбивкой" xfId="119"/>
    <cellStyle name="_Доходы, финансовые бюджеты" xfId="120"/>
    <cellStyle name="_доходы-расходы от реализации 2009 расш 2" xfId="121"/>
    <cellStyle name="_Защита ФЗП" xfId="122"/>
    <cellStyle name="_Защита ФЗП_Анализ_Calc А2" xfId="123"/>
    <cellStyle name="_Защита ФЗП_Бюджет_тариф 2009" xfId="124"/>
    <cellStyle name="_Инвест. программа-лизинг(Яковлев)" xfId="125"/>
    <cellStyle name="_Инвестиционная программа" xfId="126"/>
    <cellStyle name="_Инвестиционная программа_Анализ_Calc А2" xfId="127"/>
    <cellStyle name="_Инвестиционная программа_Б4-УТВЕРЖДЕНО" xfId="128"/>
    <cellStyle name="_Инвестиционная программа_ЦФО-ИД Б8-2009-УТВЕРЖДЕНО." xfId="129"/>
    <cellStyle name="_ИПЦЖКХ2105 08-до 2023вар1" xfId="130"/>
    <cellStyle name="_Исходные данные для модели" xfId="131"/>
    <cellStyle name="_итоговый файл 1" xfId="132"/>
    <cellStyle name="_Книга1" xfId="133"/>
    <cellStyle name="_Книга1 2" xfId="134"/>
    <cellStyle name="_Книга1 3" xfId="135"/>
    <cellStyle name="_Книга1_Копия АРМ_БП_РСК_V10 0_20100213" xfId="136"/>
    <cellStyle name="_Книга3" xfId="137"/>
    <cellStyle name="_Консолидация-2008-проект-new" xfId="138"/>
    <cellStyle name="_Консолидация-2008-проект-new_Анализ_Calc А2" xfId="139"/>
    <cellStyle name="_Консолидация-2008-проект-new_Бюджет_тариф 2009" xfId="140"/>
    <cellStyle name="_Контроль ДЗ по филиалам" xfId="141"/>
    <cellStyle name="_Копия Condition-все вар13.12.08" xfId="142"/>
    <cellStyle name="_Копия Программа первоочередных мер_(правка 18 05 06 Усаров_2А_3)" xfId="143"/>
    <cellStyle name="_Копия Форматы УУ15" xfId="144"/>
    <cellStyle name="_курсовые разницы 01,06,08" xfId="145"/>
    <cellStyle name="_Лизинг 1кв 2008г 6пр" xfId="146"/>
    <cellStyle name="_Лист1" xfId="147"/>
    <cellStyle name="_Макро_2030 год" xfId="148"/>
    <cellStyle name="_Модель - 2(23)" xfId="149"/>
    <cellStyle name="_Модель Стратегия Ленэнерго_3" xfId="150"/>
    <cellStyle name="_МОДЕЛЬ_1 (2)" xfId="151"/>
    <cellStyle name="_МОДЕЛЬ_1 (2)_46EE.2011(v1.0)" xfId="152"/>
    <cellStyle name="_МОДЕЛЬ_1 (2)_ARMRAZR" xfId="153"/>
    <cellStyle name="_МОДЕЛЬ_1 (2)_BALANCE.WARM.2011YEAR.NEW.UPDATE.SCHEME" xfId="154"/>
    <cellStyle name="_МОДЕЛЬ_1 (2)_NADB.JNVLS.APTEKA.2011(v1.3.3)" xfId="155"/>
    <cellStyle name="_МОДЕЛЬ_1 (2)_NADB.JNVLS.APTEKA.2011(v1.3.4)" xfId="156"/>
    <cellStyle name="_МОДЕЛЬ_1 (2)_PREDEL.JKH.UTV.2011(v1.0.1)" xfId="157"/>
    <cellStyle name="_МОДЕЛЬ_1 (2)_UPDATE.46EE.2011.TO.1.1" xfId="158"/>
    <cellStyle name="_МОДЕЛЬ_1 (2)_UPDATE.BALANCE.WARM.2011YEAR.TO.1.1" xfId="159"/>
    <cellStyle name="_НВВ 2009 постатейно свод по филиалам_09_02_09" xfId="160"/>
    <cellStyle name="_НВВ 2009 постатейно свод по филиалам_для Валентина" xfId="161"/>
    <cellStyle name="_Омск" xfId="162"/>
    <cellStyle name="_ОПЕРАТИВКА ГПЭС апрель" xfId="163"/>
    <cellStyle name="_Осн.договор с РСК" xfId="164"/>
    <cellStyle name="_ОТ ИД 2009" xfId="165"/>
    <cellStyle name="_Отчет об исполнении бюджета за I квартал 2008-РСБУ" xfId="166"/>
    <cellStyle name="_Отчет об исполнении бюджета за I квартал 2008-РСБУ_Анализ_Calc А2" xfId="167"/>
    <cellStyle name="_Отчет об исполнении бюджета за I полугодие 2008-УО" xfId="168"/>
    <cellStyle name="_Отчет об исполнении бюджета за I полугодие 2008-УО_Анализ_Calc А2" xfId="169"/>
    <cellStyle name="_План 2007 г (1)" xfId="170"/>
    <cellStyle name="_План 2008 г( В1)" xfId="171"/>
    <cellStyle name="_План2009г н а   утв. в МРСК Владимирова" xfId="172"/>
    <cellStyle name="_повидовая 2009г.  (3553426)" xfId="173"/>
    <cellStyle name="_повидовая 2009г. факт 1 кв 2009" xfId="174"/>
    <cellStyle name="_повидовая 2010г." xfId="175"/>
    <cellStyle name="_ПОВИДОВАЯ кор 2009" xfId="176"/>
    <cellStyle name="_повидовая коррект 17.09.2009" xfId="177"/>
    <cellStyle name="_ПОВИДОВАЯ КОРРЕКТ 2009г" xfId="178"/>
    <cellStyle name="_пр 5 тариф RAB" xfId="179"/>
    <cellStyle name="_пр 5 тариф RAB_46EE.2011(v1.0)" xfId="180"/>
    <cellStyle name="_пр 5 тариф RAB_ARMRAZR" xfId="181"/>
    <cellStyle name="_пр 5 тариф RAB_BALANCE.WARM.2011YEAR.NEW.UPDATE.SCHEME" xfId="182"/>
    <cellStyle name="_пр 5 тариф RAB_NADB.JNVLS.APTEKA.2011(v1.3.3)" xfId="183"/>
    <cellStyle name="_пр 5 тариф RAB_NADB.JNVLS.APTEKA.2011(v1.3.4)" xfId="184"/>
    <cellStyle name="_пр 5 тариф RAB_PREDEL.JKH.UTV.2011(v1.0.1)" xfId="185"/>
    <cellStyle name="_пр 5 тариф RAB_UPDATE.46EE.2011.TO.1.1" xfId="186"/>
    <cellStyle name="_пр 5 тариф RAB_UPDATE.BALANCE.WARM.2011YEAR.TO.1.1" xfId="187"/>
    <cellStyle name="_Правила заполнения" xfId="188"/>
    <cellStyle name="_Предожение _ДБП_2009 г ( согласованные БП)  (2)" xfId="189"/>
    <cellStyle name="_Прил 1 2006" xfId="190"/>
    <cellStyle name="_Прил 3_Пакет форм  бюджета_ год" xfId="191"/>
    <cellStyle name="_Прил 3_Пакет форм  бюджета_ год_Анализ_Calc А2" xfId="192"/>
    <cellStyle name="_Прил 4_Формат-РСК_29.11.06_new finalприм" xfId="193"/>
    <cellStyle name="_ПРИЛ. 2003_ЧТЭ" xfId="194"/>
    <cellStyle name="_Прил.1 Финансирование ИПР 2011-2013" xfId="195"/>
    <cellStyle name="_Прил.10 Отчет об исполнении  финплана 2009-2010" xfId="196"/>
    <cellStyle name="_Прил.4 Отчет об источниках финансирования ИПР 2009-2010 ХЭС" xfId="197"/>
    <cellStyle name="_Прил.6 отчет1 квартал  2008" xfId="198"/>
    <cellStyle name="_Прил.9 Финплан 2011-2013" xfId="199"/>
    <cellStyle name="_Прил_1а_2009_11.09_к служебной" xfId="200"/>
    <cellStyle name="_Прил1 ИП 2007 последний" xfId="201"/>
    <cellStyle name="_Прилож.1, 2008 г 9мес Лена" xfId="202"/>
    <cellStyle name="_Прилож.1, 2008 г В 6(21)прибыль" xfId="203"/>
    <cellStyle name="_Прилож.7 отчет 1 кв 2008" xfId="204"/>
    <cellStyle name="_Приложение 1 - ЮЯ 2010-2012 гг." xfId="205"/>
    <cellStyle name="_Приложение 1 к Соглашению за 2007" xfId="206"/>
    <cellStyle name="_Приложение 1 план" xfId="207"/>
    <cellStyle name="_Приложение 14" xfId="208"/>
    <cellStyle name="_Приложение 2 0806 факт" xfId="209"/>
    <cellStyle name="_Приложение 2. Бюджет движения денежных средств на год" xfId="210"/>
    <cellStyle name="_Приложение 5. Бюджет на месяц" xfId="211"/>
    <cellStyle name="_Приложение 6 НОВАЯ ФОРМА" xfId="212"/>
    <cellStyle name="_Приложение 6 отчет 3 кв 2008г. с лизингом 10 10 2008" xfId="213"/>
    <cellStyle name="_Приложение 7.1" xfId="214"/>
    <cellStyle name="_Приложение МТС-3-КС" xfId="215"/>
    <cellStyle name="_Приложение_6 отчет 2кв 2008  9 мес уточ" xfId="216"/>
    <cellStyle name="_Приложение_7 отчет 1 кв 2008 ОАО РЭ" xfId="217"/>
    <cellStyle name="_Приложение7а новое  на 2006 год" xfId="218"/>
    <cellStyle name="_Приложение-МТС--2-1" xfId="219"/>
    <cellStyle name="_Приложения" xfId="220"/>
    <cellStyle name="_Приложения 3,4,5" xfId="221"/>
    <cellStyle name="_ПРОГРАММ РСТ 4" xfId="222"/>
    <cellStyle name="_ПРОГРАММ РСТ 7" xfId="223"/>
    <cellStyle name="_Раздел Е Лизинг 2008" xfId="224"/>
    <cellStyle name="_Расходы" xfId="225"/>
    <cellStyle name="_Расходы ГУС на выплаты имущ. прав_2007" xfId="226"/>
    <cellStyle name="_Расчет RAB_22072008" xfId="227"/>
    <cellStyle name="_Расчет RAB_22072008_46EE.2011(v1.0)" xfId="228"/>
    <cellStyle name="_Расчет RAB_22072008_ARMRAZR" xfId="229"/>
    <cellStyle name="_Расчет RAB_22072008_BALANCE.WARM.2011YEAR.NEW.UPDATE.SCHEME" xfId="230"/>
    <cellStyle name="_Расчет RAB_22072008_NADB.JNVLS.APTEKA.2011(v1.3.3)" xfId="231"/>
    <cellStyle name="_Расчет RAB_22072008_NADB.JNVLS.APTEKA.2011(v1.3.4)" xfId="232"/>
    <cellStyle name="_Расчет RAB_22072008_PREDEL.JKH.UTV.2011(v1.0.1)" xfId="233"/>
    <cellStyle name="_Расчет RAB_22072008_UPDATE.46EE.2011.TO.1.1" xfId="234"/>
    <cellStyle name="_Расчет RAB_22072008_UPDATE.BALANCE.WARM.2011YEAR.TO.1.1" xfId="235"/>
    <cellStyle name="_Расчет RAB_Лен и МОЭСК_с 2010 года_14.04.2009_со сглаж_version 3.0_без ФСК" xfId="236"/>
    <cellStyle name="_Расчет RAB_Лен и МОЭСК_с 2010 года_14.04.2009_со сглаж_version 3.0_без ФСК_46EE.2011(v1.0)" xfId="237"/>
    <cellStyle name="_Расчет RAB_Лен и МОЭСК_с 2010 года_14.04.2009_со сглаж_version 3.0_без ФСК_ARMRAZR" xfId="238"/>
    <cellStyle name="_Расчет RAB_Лен и МОЭСК_с 2010 года_14.04.2009_со сглаж_version 3.0_без ФСК_BALANCE.WARM.2011YEAR.NEW.UPDATE.SCHEME" xfId="239"/>
    <cellStyle name="_Расчет RAB_Лен и МОЭСК_с 2010 года_14.04.2009_со сглаж_version 3.0_без ФСК_NADB.JNVLS.APTEKA.2011(v1.3.3)" xfId="240"/>
    <cellStyle name="_Расчет RAB_Лен и МОЭСК_с 2010 года_14.04.2009_со сглаж_version 3.0_без ФСК_NADB.JNVLS.APTEKA.2011(v1.3.4)" xfId="241"/>
    <cellStyle name="_Расчет RAB_Лен и МОЭСК_с 2010 года_14.04.2009_со сглаж_version 3.0_без ФСК_PREDEL.JKH.UTV.2011(v1.0.1)" xfId="242"/>
    <cellStyle name="_Расчет RAB_Лен и МОЭСК_с 2010 года_14.04.2009_со сглаж_version 3.0_без ФСК_UPDATE.46EE.2011.TO.1.1" xfId="243"/>
    <cellStyle name="_Расчет RAB_Лен и МОЭСК_с 2010 года_14.04.2009_со сглаж_version 3.0_без ФСК_UPDATE.BALANCE.WARM.2011YEAR.TO.1.1" xfId="244"/>
    <cellStyle name="_Реестр платежей ОАО Энергобаланс март" xfId="245"/>
    <cellStyle name="_РЭ_ИПР 2010-2012 БЕЗ ЗАЕМНЫХ СРЕДСТВ (27 07 2009) снижено ТП (БКС)" xfId="246"/>
    <cellStyle name="_Сб-macro 2020" xfId="247"/>
    <cellStyle name="_Сб-macro 2020_v2008-2012-15.12.09вар(2)-11.2030" xfId="248"/>
    <cellStyle name="_Сб-macro 2020_v2008-2012-23.09.09вар2а-11" xfId="249"/>
    <cellStyle name="_Свод по ИПР (2)" xfId="250"/>
    <cellStyle name="_Свод2" xfId="251"/>
    <cellStyle name="_СВОДНЫЙ3" xfId="252"/>
    <cellStyle name="_Смета по тарифам свод 07" xfId="253"/>
    <cellStyle name="_Смета расходов консолидир" xfId="254"/>
    <cellStyle name="_Справочник затрат_ЛХ_20.10.05" xfId="255"/>
    <cellStyle name="_Сырье и материалы 2008 СВП сети ФСК+МСК розврат.расшифр" xfId="256"/>
    <cellStyle name="_таб.4-5 Указ._84-У" xfId="257"/>
    <cellStyle name="_таблицы для расчетов28-04-08_2006-2009_прибыль корр_по ИА" xfId="258"/>
    <cellStyle name="_таблицы для расчетов28-04-08_2006-2009с ИА" xfId="259"/>
    <cellStyle name="_ТЭП по планированию доходов на передачу ээ" xfId="260"/>
    <cellStyle name="_Услуги производственного характера " xfId="261"/>
    <cellStyle name="_услуги сторонних по ремонту" xfId="262"/>
    <cellStyle name="_услуги сторонних по ремонту_СП 1 кв. 2007г." xfId="263"/>
    <cellStyle name="_Ф-5.Услуги сторонних организаций (III,IV кв.2007год)" xfId="264"/>
    <cellStyle name="_Форма 6  РТК.xls(отчет по Адр пр. ЛО)" xfId="265"/>
    <cellStyle name="_Формат ДДС" xfId="266"/>
    <cellStyle name="_Формат разбивки по МРСК_РСК" xfId="267"/>
    <cellStyle name="_Формат_для Согласования" xfId="268"/>
    <cellStyle name="_Форматы УУ_12 _1_1_1_1" xfId="269"/>
    <cellStyle name="_Форматы УУ_резерв" xfId="270"/>
    <cellStyle name="_формы Ленэнерго -изменения2" xfId="271"/>
    <cellStyle name="_фск, выручка, потери" xfId="272"/>
    <cellStyle name="_ХХХ Прил 2 Формы бюджетных документов 2007" xfId="273"/>
    <cellStyle name="_ХХХ Прил 2 Формы бюджетных документов 2007_Расчет эл_эн КОМИ 2011 новые потери" xfId="274"/>
    <cellStyle name="_ХХХ Прил 2 Формы бюджетных документов 2007_Расчет эл_эн Новгород 2011 08 10 2010" xfId="275"/>
    <cellStyle name="_ХХХ Прил 2 Формы бюджетных документов 2007_Расчет эл_эн ПСКОВ 2011 09 10 2010" xfId="276"/>
    <cellStyle name="_ХХХ Прил 2 Формы бюджетных документов 2007_Расчет эл-эн Архангельск 2011 08 10 2010" xfId="277"/>
    <cellStyle name="_ХХХ Прил 2 Формы бюджетных документов 2007_Расшифровка для аудита 2011 КСК" xfId="278"/>
    <cellStyle name="_ХХХ Прил 2 Формы бюджетных документов 2007_ТАБЛ_КСК_2011" xfId="279"/>
    <cellStyle name="_ЦФ  реализация акций 2008-2010" xfId="280"/>
    <cellStyle name="_ЦФ  реализация акций 2008-2010_акции по годам 2009-2012" xfId="281"/>
    <cellStyle name="_ЦФ  реализация акций 2008-2010_Копия Прогноз ПТРдо 2030г  (3)" xfId="282"/>
    <cellStyle name="_ЦФ  реализация акций 2008-2010_Прогноз ПТРдо 2030г." xfId="283"/>
    <cellStyle name="_ШАБЛОН ПО ПРЕДОСТАВЛЕНИЮ ОТЧЕТНОСТИ3" xfId="284"/>
    <cellStyle name="_экон.форм-т ВО 1 с разбивкой" xfId="285"/>
    <cellStyle name="’К‰Э [0.00]" xfId="286"/>
    <cellStyle name="”€ќђќ‘ћ‚›‰" xfId="287"/>
    <cellStyle name="”€љ‘€ђћ‚ђќќ›‰" xfId="288"/>
    <cellStyle name="”ќђќ‘ћ‚›‰" xfId="289"/>
    <cellStyle name="”ќђќ‘ћ‚›‰ 2" xfId="290"/>
    <cellStyle name="”ќђќ‘ћ‚›‰ 2 2" xfId="291"/>
    <cellStyle name="”ќђќ‘ћ‚›‰ 2 3" xfId="292"/>
    <cellStyle name="”ќђќ‘ћ‚›‰ 3" xfId="293"/>
    <cellStyle name="”љ‘ђћ‚ђќќ›‰" xfId="294"/>
    <cellStyle name="”љ‘ђћ‚ђќќ›‰ 2" xfId="295"/>
    <cellStyle name="”љ‘ђћ‚ђќќ›‰ 2 2" xfId="296"/>
    <cellStyle name="”љ‘ђћ‚ђќќ›‰ 2 3" xfId="297"/>
    <cellStyle name="”љ‘ђћ‚ђќќ›‰ 3" xfId="298"/>
    <cellStyle name="„…ќ…†ќ›‰" xfId="299"/>
    <cellStyle name="„…ќ…†ќ›‰ 2" xfId="300"/>
    <cellStyle name="„…ќ…†ќ›‰ 2 2" xfId="301"/>
    <cellStyle name="„…ќ…†ќ›‰ 2 3" xfId="302"/>
    <cellStyle name="„…ќ…†ќ›‰ 3" xfId="303"/>
    <cellStyle name="€’ћѓћ‚›‰" xfId="304"/>
    <cellStyle name="‡ђѓћ‹ћ‚ћљ1" xfId="305"/>
    <cellStyle name="‡ђѓћ‹ћ‚ћљ1 2" xfId="306"/>
    <cellStyle name="‡ђѓћ‹ћ‚ћљ1 2 2" xfId="307"/>
    <cellStyle name="‡ђѓћ‹ћ‚ћљ1 2 3" xfId="308"/>
    <cellStyle name="‡ђѓћ‹ћ‚ћљ2" xfId="309"/>
    <cellStyle name="‡ђѓћ‹ћ‚ћљ2 2" xfId="310"/>
    <cellStyle name="‡ђѓћ‹ћ‚ћљ2 2 2" xfId="311"/>
    <cellStyle name="‡ђѓћ‹ћ‚ћљ2 2 3" xfId="312"/>
    <cellStyle name="’ћѓћ‚›‰" xfId="313"/>
    <cellStyle name="’ћѓћ‚›‰ 2" xfId="314"/>
    <cellStyle name="’ћѓћ‚›‰ 2 2" xfId="315"/>
    <cellStyle name="’ћѓћ‚›‰ 2 3" xfId="316"/>
    <cellStyle name="1Normal" xfId="317"/>
    <cellStyle name="1Normal 2" xfId="318"/>
    <cellStyle name="1Normal 3" xfId="319"/>
    <cellStyle name="20% - Accent1" xfId="320"/>
    <cellStyle name="20% - Accent1 2" xfId="321"/>
    <cellStyle name="20% - Accent1_46EE.2011(v1.0)" xfId="322"/>
    <cellStyle name="20% - Accent2" xfId="323"/>
    <cellStyle name="20% - Accent2 2" xfId="324"/>
    <cellStyle name="20% - Accent2_46EE.2011(v1.0)" xfId="325"/>
    <cellStyle name="20% - Accent3" xfId="326"/>
    <cellStyle name="20% - Accent3 2" xfId="327"/>
    <cellStyle name="20% - Accent3_46EE.2011(v1.0)" xfId="328"/>
    <cellStyle name="20% - Accent4" xfId="329"/>
    <cellStyle name="20% - Accent4 2" xfId="330"/>
    <cellStyle name="20% - Accent4_46EE.2011(v1.0)" xfId="331"/>
    <cellStyle name="20% - Accent5" xfId="332"/>
    <cellStyle name="20% - Accent5 2" xfId="333"/>
    <cellStyle name="20% - Accent5_46EE.2011(v1.0)" xfId="334"/>
    <cellStyle name="20% - Accent6" xfId="335"/>
    <cellStyle name="20% - Accent6 2" xfId="336"/>
    <cellStyle name="20% - Accent6_46EE.2011(v1.0)" xfId="337"/>
    <cellStyle name="20% - Акцент1 2" xfId="338"/>
    <cellStyle name="20% - Акцент1 2 2" xfId="339"/>
    <cellStyle name="20% - Акцент1 2 3" xfId="340"/>
    <cellStyle name="20% - Акцент1 2 3 2" xfId="341"/>
    <cellStyle name="20% - Акцент1 2_46EE.2011(v1.0)" xfId="342"/>
    <cellStyle name="20% - Акцент1 3" xfId="343"/>
    <cellStyle name="20% - Акцент1 3 2" xfId="344"/>
    <cellStyle name="20% - Акцент1 3 2 2" xfId="345"/>
    <cellStyle name="20% - Акцент1 3_46EE.2011(v1.0)" xfId="346"/>
    <cellStyle name="20% - Акцент1 4" xfId="347"/>
    <cellStyle name="20% - Акцент1 4 2" xfId="348"/>
    <cellStyle name="20% - Акцент1 4_46EE.2011(v1.0)" xfId="349"/>
    <cellStyle name="20% - Акцент1 5" xfId="350"/>
    <cellStyle name="20% - Акцент1 5 2" xfId="351"/>
    <cellStyle name="20% - Акцент1 5_46EE.2011(v1.0)" xfId="352"/>
    <cellStyle name="20% - Акцент1 6" xfId="353"/>
    <cellStyle name="20% - Акцент1 6 2" xfId="354"/>
    <cellStyle name="20% - Акцент1 6_46EE.2011(v1.0)" xfId="355"/>
    <cellStyle name="20% - Акцент1 7" xfId="356"/>
    <cellStyle name="20% - Акцент1 7 2" xfId="357"/>
    <cellStyle name="20% - Акцент1 7_46EE.2011(v1.0)" xfId="358"/>
    <cellStyle name="20% - Акцент1 8" xfId="359"/>
    <cellStyle name="20% - Акцент1 8 2" xfId="360"/>
    <cellStyle name="20% - Акцент1 8_46EE.2011(v1.0)" xfId="361"/>
    <cellStyle name="20% - Акцент1 9" xfId="362"/>
    <cellStyle name="20% - Акцент1 9 2" xfId="363"/>
    <cellStyle name="20% - Акцент1 9_46EE.2011(v1.0)" xfId="364"/>
    <cellStyle name="20% - Акцент2 2" xfId="365"/>
    <cellStyle name="20% - Акцент2 2 2" xfId="366"/>
    <cellStyle name="20% - Акцент2 2 3" xfId="367"/>
    <cellStyle name="20% - Акцент2 2 3 2" xfId="368"/>
    <cellStyle name="20% - Акцент2 2_46EE.2011(v1.0)" xfId="369"/>
    <cellStyle name="20% - Акцент2 3" xfId="370"/>
    <cellStyle name="20% - Акцент2 3 2" xfId="371"/>
    <cellStyle name="20% - Акцент2 3 2 2" xfId="372"/>
    <cellStyle name="20% - Акцент2 3_46EE.2011(v1.0)" xfId="373"/>
    <cellStyle name="20% - Акцент2 4" xfId="374"/>
    <cellStyle name="20% - Акцент2 4 2" xfId="375"/>
    <cellStyle name="20% - Акцент2 4_46EE.2011(v1.0)" xfId="376"/>
    <cellStyle name="20% - Акцент2 5" xfId="377"/>
    <cellStyle name="20% - Акцент2 5 2" xfId="378"/>
    <cellStyle name="20% - Акцент2 5_46EE.2011(v1.0)" xfId="379"/>
    <cellStyle name="20% - Акцент2 6" xfId="380"/>
    <cellStyle name="20% - Акцент2 6 2" xfId="381"/>
    <cellStyle name="20% - Акцент2 6_46EE.2011(v1.0)" xfId="382"/>
    <cellStyle name="20% - Акцент2 7" xfId="383"/>
    <cellStyle name="20% - Акцент2 7 2" xfId="384"/>
    <cellStyle name="20% - Акцент2 7_46EE.2011(v1.0)" xfId="385"/>
    <cellStyle name="20% - Акцент2 8" xfId="386"/>
    <cellStyle name="20% - Акцент2 8 2" xfId="387"/>
    <cellStyle name="20% - Акцент2 8_46EE.2011(v1.0)" xfId="388"/>
    <cellStyle name="20% - Акцент2 9" xfId="389"/>
    <cellStyle name="20% - Акцент2 9 2" xfId="390"/>
    <cellStyle name="20% - Акцент2 9_46EE.2011(v1.0)" xfId="391"/>
    <cellStyle name="20% - Акцент3 2" xfId="392"/>
    <cellStyle name="20% - Акцент3 2 2" xfId="393"/>
    <cellStyle name="20% - Акцент3 2 3" xfId="394"/>
    <cellStyle name="20% - Акцент3 2 3 2" xfId="395"/>
    <cellStyle name="20% - Акцент3 2_46EE.2011(v1.0)" xfId="396"/>
    <cellStyle name="20% - Акцент3 3" xfId="397"/>
    <cellStyle name="20% - Акцент3 3 2" xfId="398"/>
    <cellStyle name="20% - Акцент3 3 2 2" xfId="399"/>
    <cellStyle name="20% - Акцент3 3_46EE.2011(v1.0)" xfId="400"/>
    <cellStyle name="20% - Акцент3 4" xfId="401"/>
    <cellStyle name="20% - Акцент3 4 2" xfId="402"/>
    <cellStyle name="20% - Акцент3 4_46EE.2011(v1.0)" xfId="403"/>
    <cellStyle name="20% - Акцент3 5" xfId="404"/>
    <cellStyle name="20% - Акцент3 5 2" xfId="405"/>
    <cellStyle name="20% - Акцент3 5_46EE.2011(v1.0)" xfId="406"/>
    <cellStyle name="20% - Акцент3 6" xfId="407"/>
    <cellStyle name="20% - Акцент3 6 2" xfId="408"/>
    <cellStyle name="20% - Акцент3 6_46EE.2011(v1.0)" xfId="409"/>
    <cellStyle name="20% - Акцент3 7" xfId="410"/>
    <cellStyle name="20% - Акцент3 7 2" xfId="411"/>
    <cellStyle name="20% - Акцент3 7_46EE.2011(v1.0)" xfId="412"/>
    <cellStyle name="20% - Акцент3 8" xfId="413"/>
    <cellStyle name="20% - Акцент3 8 2" xfId="414"/>
    <cellStyle name="20% - Акцент3 8_46EE.2011(v1.0)" xfId="415"/>
    <cellStyle name="20% - Акцент3 9" xfId="416"/>
    <cellStyle name="20% - Акцент3 9 2" xfId="417"/>
    <cellStyle name="20% - Акцент3 9_46EE.2011(v1.0)" xfId="418"/>
    <cellStyle name="20% - Акцент4 2" xfId="419"/>
    <cellStyle name="20% - Акцент4 2 2" xfId="420"/>
    <cellStyle name="20% - Акцент4 2 3" xfId="421"/>
    <cellStyle name="20% - Акцент4 2 3 2" xfId="422"/>
    <cellStyle name="20% - Акцент4 2_46EE.2011(v1.0)" xfId="423"/>
    <cellStyle name="20% - Акцент4 3" xfId="424"/>
    <cellStyle name="20% - Акцент4 3 2" xfId="425"/>
    <cellStyle name="20% - Акцент4 3 2 2" xfId="426"/>
    <cellStyle name="20% - Акцент4 3_46EE.2011(v1.0)" xfId="427"/>
    <cellStyle name="20% - Акцент4 4" xfId="428"/>
    <cellStyle name="20% - Акцент4 4 2" xfId="429"/>
    <cellStyle name="20% - Акцент4 4_46EE.2011(v1.0)" xfId="430"/>
    <cellStyle name="20% - Акцент4 5" xfId="431"/>
    <cellStyle name="20% - Акцент4 5 2" xfId="432"/>
    <cellStyle name="20% - Акцент4 5_46EE.2011(v1.0)" xfId="433"/>
    <cellStyle name="20% - Акцент4 6" xfId="434"/>
    <cellStyle name="20% - Акцент4 6 2" xfId="435"/>
    <cellStyle name="20% - Акцент4 6_46EE.2011(v1.0)" xfId="436"/>
    <cellStyle name="20% - Акцент4 7" xfId="437"/>
    <cellStyle name="20% - Акцент4 7 2" xfId="438"/>
    <cellStyle name="20% - Акцент4 7_46EE.2011(v1.0)" xfId="439"/>
    <cellStyle name="20% - Акцент4 8" xfId="440"/>
    <cellStyle name="20% - Акцент4 8 2" xfId="441"/>
    <cellStyle name="20% - Акцент4 8_46EE.2011(v1.0)" xfId="442"/>
    <cellStyle name="20% - Акцент4 9" xfId="443"/>
    <cellStyle name="20% - Акцент4 9 2" xfId="444"/>
    <cellStyle name="20% - Акцент4 9_46EE.2011(v1.0)" xfId="445"/>
    <cellStyle name="20% - Акцент5 2" xfId="446"/>
    <cellStyle name="20% - Акцент5 2 2" xfId="447"/>
    <cellStyle name="20% - Акцент5 2 3" xfId="448"/>
    <cellStyle name="20% - Акцент5 2 3 2" xfId="449"/>
    <cellStyle name="20% - Акцент5 2_46EE.2011(v1.0)" xfId="450"/>
    <cellStyle name="20% - Акцент5 3" xfId="451"/>
    <cellStyle name="20% - Акцент5 3 2" xfId="452"/>
    <cellStyle name="20% - Акцент5 3 2 2" xfId="453"/>
    <cellStyle name="20% - Акцент5 3_46EE.2011(v1.0)" xfId="454"/>
    <cellStyle name="20% - Акцент5 4" xfId="455"/>
    <cellStyle name="20% - Акцент5 4 2" xfId="456"/>
    <cellStyle name="20% - Акцент5 4_46EE.2011(v1.0)" xfId="457"/>
    <cellStyle name="20% - Акцент5 5" xfId="458"/>
    <cellStyle name="20% - Акцент5 5 2" xfId="459"/>
    <cellStyle name="20% - Акцент5 5_46EE.2011(v1.0)" xfId="460"/>
    <cellStyle name="20% - Акцент5 6" xfId="461"/>
    <cellStyle name="20% - Акцент5 6 2" xfId="462"/>
    <cellStyle name="20% - Акцент5 6_46EE.2011(v1.0)" xfId="463"/>
    <cellStyle name="20% - Акцент5 7" xfId="464"/>
    <cellStyle name="20% - Акцент5 7 2" xfId="465"/>
    <cellStyle name="20% - Акцент5 7_46EE.2011(v1.0)" xfId="466"/>
    <cellStyle name="20% - Акцент5 8" xfId="467"/>
    <cellStyle name="20% - Акцент5 8 2" xfId="468"/>
    <cellStyle name="20% - Акцент5 8_46EE.2011(v1.0)" xfId="469"/>
    <cellStyle name="20% - Акцент5 9" xfId="470"/>
    <cellStyle name="20% - Акцент5 9 2" xfId="471"/>
    <cellStyle name="20% - Акцент5 9_46EE.2011(v1.0)" xfId="472"/>
    <cellStyle name="20% - Акцент6 2" xfId="473"/>
    <cellStyle name="20% - Акцент6 2 2" xfId="474"/>
    <cellStyle name="20% - Акцент6 2 3" xfId="475"/>
    <cellStyle name="20% - Акцент6 2 3 2" xfId="476"/>
    <cellStyle name="20% - Акцент6 2_46EE.2011(v1.0)" xfId="477"/>
    <cellStyle name="20% - Акцент6 3" xfId="478"/>
    <cellStyle name="20% - Акцент6 3 2" xfId="479"/>
    <cellStyle name="20% - Акцент6 3 2 2" xfId="480"/>
    <cellStyle name="20% - Акцент6 3_46EE.2011(v1.0)" xfId="481"/>
    <cellStyle name="20% - Акцент6 4" xfId="482"/>
    <cellStyle name="20% - Акцент6 4 2" xfId="483"/>
    <cellStyle name="20% - Акцент6 4_46EE.2011(v1.0)" xfId="484"/>
    <cellStyle name="20% - Акцент6 5" xfId="485"/>
    <cellStyle name="20% - Акцент6 5 2" xfId="486"/>
    <cellStyle name="20% - Акцент6 5_46EE.2011(v1.0)" xfId="487"/>
    <cellStyle name="20% - Акцент6 6" xfId="488"/>
    <cellStyle name="20% - Акцент6 6 2" xfId="489"/>
    <cellStyle name="20% - Акцент6 6_46EE.2011(v1.0)" xfId="490"/>
    <cellStyle name="20% - Акцент6 7" xfId="491"/>
    <cellStyle name="20% - Акцент6 7 2" xfId="492"/>
    <cellStyle name="20% - Акцент6 7_46EE.2011(v1.0)" xfId="493"/>
    <cellStyle name="20% - Акцент6 8" xfId="494"/>
    <cellStyle name="20% - Акцент6 8 2" xfId="495"/>
    <cellStyle name="20% - Акцент6 8_46EE.2011(v1.0)" xfId="496"/>
    <cellStyle name="20% - Акцент6 9" xfId="497"/>
    <cellStyle name="20% - Акцент6 9 2" xfId="498"/>
    <cellStyle name="20% - Акцент6 9_46EE.2011(v1.0)" xfId="499"/>
    <cellStyle name="40% - Accent1" xfId="500"/>
    <cellStyle name="40% - Accent1 2" xfId="501"/>
    <cellStyle name="40% - Accent1_46EE.2011(v1.0)" xfId="502"/>
    <cellStyle name="40% - Accent2" xfId="503"/>
    <cellStyle name="40% - Accent2 2" xfId="504"/>
    <cellStyle name="40% - Accent2_46EE.2011(v1.0)" xfId="505"/>
    <cellStyle name="40% - Accent3" xfId="506"/>
    <cellStyle name="40% - Accent3 2" xfId="507"/>
    <cellStyle name="40% - Accent3_46EE.2011(v1.0)" xfId="508"/>
    <cellStyle name="40% - Accent4" xfId="509"/>
    <cellStyle name="40% - Accent4 2" xfId="510"/>
    <cellStyle name="40% - Accent4_46EE.2011(v1.0)" xfId="511"/>
    <cellStyle name="40% - Accent5" xfId="512"/>
    <cellStyle name="40% - Accent5 2" xfId="513"/>
    <cellStyle name="40% - Accent5_46EE.2011(v1.0)" xfId="514"/>
    <cellStyle name="40% - Accent6" xfId="515"/>
    <cellStyle name="40% - Accent6 2" xfId="516"/>
    <cellStyle name="40% - Accent6_46EE.2011(v1.0)" xfId="517"/>
    <cellStyle name="40% - Акцент1 2" xfId="518"/>
    <cellStyle name="40% - Акцент1 2 2" xfId="519"/>
    <cellStyle name="40% - Акцент1 2 3" xfId="520"/>
    <cellStyle name="40% - Акцент1 2 3 2" xfId="521"/>
    <cellStyle name="40% - Акцент1 2_46EE.2011(v1.0)" xfId="522"/>
    <cellStyle name="40% - Акцент1 3" xfId="523"/>
    <cellStyle name="40% - Акцент1 3 2" xfId="524"/>
    <cellStyle name="40% - Акцент1 3 2 2" xfId="525"/>
    <cellStyle name="40% - Акцент1 3_46EE.2011(v1.0)" xfId="526"/>
    <cellStyle name="40% - Акцент1 4" xfId="527"/>
    <cellStyle name="40% - Акцент1 4 2" xfId="528"/>
    <cellStyle name="40% - Акцент1 4_46EE.2011(v1.0)" xfId="529"/>
    <cellStyle name="40% - Акцент1 5" xfId="530"/>
    <cellStyle name="40% - Акцент1 5 2" xfId="531"/>
    <cellStyle name="40% - Акцент1 5_46EE.2011(v1.0)" xfId="532"/>
    <cellStyle name="40% - Акцент1 6" xfId="533"/>
    <cellStyle name="40% - Акцент1 6 2" xfId="534"/>
    <cellStyle name="40% - Акцент1 6_46EE.2011(v1.0)" xfId="535"/>
    <cellStyle name="40% - Акцент1 7" xfId="536"/>
    <cellStyle name="40% - Акцент1 7 2" xfId="537"/>
    <cellStyle name="40% - Акцент1 7_46EE.2011(v1.0)" xfId="538"/>
    <cellStyle name="40% - Акцент1 8" xfId="539"/>
    <cellStyle name="40% - Акцент1 8 2" xfId="540"/>
    <cellStyle name="40% - Акцент1 8_46EE.2011(v1.0)" xfId="541"/>
    <cellStyle name="40% - Акцент1 9" xfId="542"/>
    <cellStyle name="40% - Акцент1 9 2" xfId="543"/>
    <cellStyle name="40% - Акцент1 9_46EE.2011(v1.0)" xfId="544"/>
    <cellStyle name="40% - Акцент2 2" xfId="545"/>
    <cellStyle name="40% - Акцент2 2 2" xfId="546"/>
    <cellStyle name="40% - Акцент2 2 3" xfId="547"/>
    <cellStyle name="40% - Акцент2 2 3 2" xfId="548"/>
    <cellStyle name="40% - Акцент2 2_46EE.2011(v1.0)" xfId="549"/>
    <cellStyle name="40% - Акцент2 3" xfId="550"/>
    <cellStyle name="40% - Акцент2 3 2" xfId="551"/>
    <cellStyle name="40% - Акцент2 3 2 2" xfId="552"/>
    <cellStyle name="40% - Акцент2 3_46EE.2011(v1.0)" xfId="553"/>
    <cellStyle name="40% - Акцент2 4" xfId="554"/>
    <cellStyle name="40% - Акцент2 4 2" xfId="555"/>
    <cellStyle name="40% - Акцент2 4_46EE.2011(v1.0)" xfId="556"/>
    <cellStyle name="40% - Акцент2 5" xfId="557"/>
    <cellStyle name="40% - Акцент2 5 2" xfId="558"/>
    <cellStyle name="40% - Акцент2 5_46EE.2011(v1.0)" xfId="559"/>
    <cellStyle name="40% - Акцент2 6" xfId="560"/>
    <cellStyle name="40% - Акцент2 6 2" xfId="561"/>
    <cellStyle name="40% - Акцент2 6_46EE.2011(v1.0)" xfId="562"/>
    <cellStyle name="40% - Акцент2 7" xfId="563"/>
    <cellStyle name="40% - Акцент2 7 2" xfId="564"/>
    <cellStyle name="40% - Акцент2 7_46EE.2011(v1.0)" xfId="565"/>
    <cellStyle name="40% - Акцент2 8" xfId="566"/>
    <cellStyle name="40% - Акцент2 8 2" xfId="567"/>
    <cellStyle name="40% - Акцент2 8_46EE.2011(v1.0)" xfId="568"/>
    <cellStyle name="40% - Акцент2 9" xfId="569"/>
    <cellStyle name="40% - Акцент2 9 2" xfId="570"/>
    <cellStyle name="40% - Акцент2 9_46EE.2011(v1.0)" xfId="571"/>
    <cellStyle name="40% - Акцент3 2" xfId="572"/>
    <cellStyle name="40% - Акцент3 2 2" xfId="573"/>
    <cellStyle name="40% - Акцент3 2 3" xfId="574"/>
    <cellStyle name="40% - Акцент3 2 3 2" xfId="575"/>
    <cellStyle name="40% - Акцент3 2_46EE.2011(v1.0)" xfId="576"/>
    <cellStyle name="40% - Акцент3 3" xfId="577"/>
    <cellStyle name="40% - Акцент3 3 2" xfId="578"/>
    <cellStyle name="40% - Акцент3 3 2 2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- Акцент4 2 2" xfId="600"/>
    <cellStyle name="40% - Акцент4 2 3" xfId="601"/>
    <cellStyle name="40% - Акцент4 2 3 2" xfId="602"/>
    <cellStyle name="40% - Акцент4 2_46EE.2011(v1.0)" xfId="603"/>
    <cellStyle name="40% - Акцент4 3" xfId="604"/>
    <cellStyle name="40% - Акцент4 3 2" xfId="605"/>
    <cellStyle name="40% - Акцент4 3 2 2" xfId="606"/>
    <cellStyle name="40% - Акцент4 3_46EE.2011(v1.0)" xfId="607"/>
    <cellStyle name="40% - Акцент4 4" xfId="608"/>
    <cellStyle name="40% - Акцент4 4 2" xfId="609"/>
    <cellStyle name="40% - Акцент4 4_46EE.2011(v1.0)" xfId="610"/>
    <cellStyle name="40% - Акцент4 5" xfId="611"/>
    <cellStyle name="40% - Акцент4 5 2" xfId="612"/>
    <cellStyle name="40% - Акцент4 5_46EE.2011(v1.0)" xfId="613"/>
    <cellStyle name="40% - Акцент4 6" xfId="614"/>
    <cellStyle name="40% - Акцент4 6 2" xfId="615"/>
    <cellStyle name="40% - Акцент4 6_46EE.2011(v1.0)" xfId="616"/>
    <cellStyle name="40% - Акцент4 7" xfId="617"/>
    <cellStyle name="40% - Акцент4 7 2" xfId="618"/>
    <cellStyle name="40% - Акцент4 7_46EE.2011(v1.0)" xfId="619"/>
    <cellStyle name="40% - Акцент4 8" xfId="620"/>
    <cellStyle name="40% - Акцент4 8 2" xfId="621"/>
    <cellStyle name="40% - Акцент4 8_46EE.2011(v1.0)" xfId="622"/>
    <cellStyle name="40% - Акцент4 9" xfId="623"/>
    <cellStyle name="40% - Акцент4 9 2" xfId="624"/>
    <cellStyle name="40% - Акцент4 9_46EE.2011(v1.0)" xfId="625"/>
    <cellStyle name="40% - Акцент5 2" xfId="626"/>
    <cellStyle name="40% - Акцент5 2 2" xfId="627"/>
    <cellStyle name="40% - Акцент5 2 3" xfId="628"/>
    <cellStyle name="40% - Акцент5 2 3 2" xfId="629"/>
    <cellStyle name="40% - Акцент5 2_46EE.2011(v1.0)" xfId="630"/>
    <cellStyle name="40% - Акцент5 3" xfId="631"/>
    <cellStyle name="40% - Акцент5 3 2" xfId="632"/>
    <cellStyle name="40% - Акцент5 3 2 2" xfId="633"/>
    <cellStyle name="40% - Акцент5 3_46EE.2011(v1.0)" xfId="634"/>
    <cellStyle name="40% - Акцент5 4" xfId="635"/>
    <cellStyle name="40% - Акцент5 4 2" xfId="636"/>
    <cellStyle name="40% - Акцент5 4_46EE.2011(v1.0)" xfId="637"/>
    <cellStyle name="40% - Акцент5 5" xfId="638"/>
    <cellStyle name="40% - Акцент5 5 2" xfId="639"/>
    <cellStyle name="40% - Акцент5 5_46EE.2011(v1.0)" xfId="640"/>
    <cellStyle name="40% - Акцент5 6" xfId="641"/>
    <cellStyle name="40% - Акцент5 6 2" xfId="642"/>
    <cellStyle name="40% - Акцент5 6_46EE.2011(v1.0)" xfId="643"/>
    <cellStyle name="40% - Акцент5 7" xfId="644"/>
    <cellStyle name="40% - Акцент5 7 2" xfId="645"/>
    <cellStyle name="40% - Акцент5 7_46EE.2011(v1.0)" xfId="646"/>
    <cellStyle name="40% - Акцент5 8" xfId="647"/>
    <cellStyle name="40% - Акцент5 8 2" xfId="648"/>
    <cellStyle name="40% - Акцент5 8_46EE.2011(v1.0)" xfId="649"/>
    <cellStyle name="40% - Акцент5 9" xfId="650"/>
    <cellStyle name="40% - Акцент5 9 2" xfId="651"/>
    <cellStyle name="40% - Акцент5 9_46EE.2011(v1.0)" xfId="652"/>
    <cellStyle name="40% - Акцент6 2" xfId="653"/>
    <cellStyle name="40% - Акцент6 2 2" xfId="654"/>
    <cellStyle name="40% - Акцент6 2 3" xfId="655"/>
    <cellStyle name="40% - Акцент6 2 3 2" xfId="656"/>
    <cellStyle name="40% - Акцент6 2_46EE.2011(v1.0)" xfId="657"/>
    <cellStyle name="40% - Акцент6 3" xfId="658"/>
    <cellStyle name="40% - Акцент6 3 2" xfId="659"/>
    <cellStyle name="40% - Акцент6 3 2 2" xfId="660"/>
    <cellStyle name="40% - Акцент6 3_46EE.2011(v1.0)" xfId="661"/>
    <cellStyle name="40% - Акцент6 4" xfId="662"/>
    <cellStyle name="40% - Акцент6 4 2" xfId="663"/>
    <cellStyle name="40% - Акцент6 4_46EE.2011(v1.0)" xfId="664"/>
    <cellStyle name="40% - Акцент6 5" xfId="665"/>
    <cellStyle name="40% - Акцент6 5 2" xfId="666"/>
    <cellStyle name="40% - Акцент6 5_46EE.2011(v1.0)" xfId="667"/>
    <cellStyle name="40% - Акцент6 6" xfId="668"/>
    <cellStyle name="40% - Акцент6 6 2" xfId="669"/>
    <cellStyle name="40% - Акцент6 6_46EE.2011(v1.0)" xfId="670"/>
    <cellStyle name="40% - Акцент6 7" xfId="671"/>
    <cellStyle name="40% - Акцент6 7 2" xfId="672"/>
    <cellStyle name="40% - Акцент6 7_46EE.2011(v1.0)" xfId="673"/>
    <cellStyle name="40% - Акцент6 8" xfId="674"/>
    <cellStyle name="40% - Акцент6 8 2" xfId="675"/>
    <cellStyle name="40% - Акцент6 8_46EE.2011(v1.0)" xfId="676"/>
    <cellStyle name="40% - Акцент6 9" xfId="677"/>
    <cellStyle name="40% - Акцент6 9 2" xfId="678"/>
    <cellStyle name="40% - Акцент6 9_46EE.2011(v1.0)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- Акцент1 2" xfId="686"/>
    <cellStyle name="60% - Акцент1 2 2" xfId="687"/>
    <cellStyle name="60% - Акцент1 2 3" xfId="688"/>
    <cellStyle name="60% - Акцент1 3" xfId="689"/>
    <cellStyle name="60% - Акцент1 3 2" xfId="690"/>
    <cellStyle name="60% - Акцент1 3 2 2" xfId="691"/>
    <cellStyle name="60% - Акцент1 4" xfId="692"/>
    <cellStyle name="60% - Акцент1 4 2" xfId="693"/>
    <cellStyle name="60% - Акцент1 5" xfId="694"/>
    <cellStyle name="60% - Акцент1 5 2" xfId="695"/>
    <cellStyle name="60% - Акцент1 6" xfId="696"/>
    <cellStyle name="60% - Акцент1 6 2" xfId="697"/>
    <cellStyle name="60% - Акцент1 7" xfId="698"/>
    <cellStyle name="60% - Акцент1 7 2" xfId="699"/>
    <cellStyle name="60% - Акцент1 8" xfId="700"/>
    <cellStyle name="60% - Акцент1 8 2" xfId="701"/>
    <cellStyle name="60% - Акцент1 9" xfId="702"/>
    <cellStyle name="60% - Акцент1 9 2" xfId="703"/>
    <cellStyle name="60% - Акцент2 2" xfId="704"/>
    <cellStyle name="60% - Акцент2 2 2" xfId="705"/>
    <cellStyle name="60% - Акцент2 2 3" xfId="706"/>
    <cellStyle name="60% - Акцент2 3" xfId="707"/>
    <cellStyle name="60% - Акцент2 3 2" xfId="708"/>
    <cellStyle name="60% - Акцент2 3 2 2" xfId="709"/>
    <cellStyle name="60% - Акцент2 4" xfId="710"/>
    <cellStyle name="60% - Акцент2 4 2" xfId="711"/>
    <cellStyle name="60% - Акцент2 5" xfId="712"/>
    <cellStyle name="60% - Акцент2 5 2" xfId="713"/>
    <cellStyle name="60% - Акцент2 6" xfId="714"/>
    <cellStyle name="60% - Акцент2 6 2" xfId="715"/>
    <cellStyle name="60% - Акцент2 7" xfId="716"/>
    <cellStyle name="60% - Акцент2 7 2" xfId="717"/>
    <cellStyle name="60% - Акцент2 8" xfId="718"/>
    <cellStyle name="60% - Акцент2 8 2" xfId="719"/>
    <cellStyle name="60% - Акцент2 9" xfId="720"/>
    <cellStyle name="60% - Акцент2 9 2" xfId="721"/>
    <cellStyle name="60% - Акцент3 2" xfId="722"/>
    <cellStyle name="60% - Акцент3 2 2" xfId="723"/>
    <cellStyle name="60% - Акцент3 2 3" xfId="724"/>
    <cellStyle name="60% - Акцент3 3" xfId="725"/>
    <cellStyle name="60% - Акцент3 3 2" xfId="726"/>
    <cellStyle name="60% - Акцент3 3 2 2" xfId="727"/>
    <cellStyle name="60% - Акцент3 4" xfId="728"/>
    <cellStyle name="60% - Акцент3 4 2" xfId="729"/>
    <cellStyle name="60% - Акцент3 5" xfId="730"/>
    <cellStyle name="60% - Акцент3 5 2" xfId="731"/>
    <cellStyle name="60% - Акцент3 6" xfId="732"/>
    <cellStyle name="60% - Акцент3 6 2" xfId="733"/>
    <cellStyle name="60% - Акцент3 7" xfId="734"/>
    <cellStyle name="60% - Акцент3 7 2" xfId="735"/>
    <cellStyle name="60% - Акцент3 8" xfId="736"/>
    <cellStyle name="60% - Акцент3 8 2" xfId="737"/>
    <cellStyle name="60% - Акцент3 9" xfId="738"/>
    <cellStyle name="60% - Акцент3 9 2" xfId="739"/>
    <cellStyle name="60% - Акцент4 2" xfId="740"/>
    <cellStyle name="60% - Акцент4 2 2" xfId="741"/>
    <cellStyle name="60% - Акцент4 2 3" xfId="742"/>
    <cellStyle name="60% - Акцент4 3" xfId="743"/>
    <cellStyle name="60% - Акцент4 3 2" xfId="744"/>
    <cellStyle name="60% - Акцент4 3 2 2" xfId="745"/>
    <cellStyle name="60% - Акцент4 4" xfId="746"/>
    <cellStyle name="60% - Акцент4 4 2" xfId="747"/>
    <cellStyle name="60% - Акцент4 5" xfId="748"/>
    <cellStyle name="60% - Акцент4 5 2" xfId="749"/>
    <cellStyle name="60% - Акцент4 6" xfId="750"/>
    <cellStyle name="60% - Акцент4 6 2" xfId="751"/>
    <cellStyle name="60% - Акцент4 7" xfId="752"/>
    <cellStyle name="60% - Акцент4 7 2" xfId="753"/>
    <cellStyle name="60% - Акцент4 8" xfId="754"/>
    <cellStyle name="60% - Акцент4 8 2" xfId="755"/>
    <cellStyle name="60% - Акцент4 9" xfId="756"/>
    <cellStyle name="60% - Акцент4 9 2" xfId="757"/>
    <cellStyle name="60% - Акцент5 2" xfId="758"/>
    <cellStyle name="60% - Акцент5 2 2" xfId="759"/>
    <cellStyle name="60% - Акцент5 2 3" xfId="760"/>
    <cellStyle name="60% - Акцент5 3" xfId="761"/>
    <cellStyle name="60% - Акцент5 3 2" xfId="762"/>
    <cellStyle name="60% - Акцент5 3 2 2" xfId="763"/>
    <cellStyle name="60% - Акцент5 4" xfId="764"/>
    <cellStyle name="60% - Акцент5 4 2" xfId="765"/>
    <cellStyle name="60% - Акцент5 5" xfId="766"/>
    <cellStyle name="60% - Акцент5 5 2" xfId="767"/>
    <cellStyle name="60% - Акцент5 6" xfId="768"/>
    <cellStyle name="60% - Акцент5 6 2" xfId="769"/>
    <cellStyle name="60% - Акцент5 7" xfId="770"/>
    <cellStyle name="60% - Акцент5 7 2" xfId="771"/>
    <cellStyle name="60% - Акцент5 8" xfId="772"/>
    <cellStyle name="60% - Акцент5 8 2" xfId="773"/>
    <cellStyle name="60% - Акцент5 9" xfId="774"/>
    <cellStyle name="60% - Акцент5 9 2" xfId="775"/>
    <cellStyle name="60% - Акцент6 2" xfId="776"/>
    <cellStyle name="60% - Акцент6 2 2" xfId="777"/>
    <cellStyle name="60% - Акцент6 2 3" xfId="778"/>
    <cellStyle name="60% - Акцент6 3" xfId="779"/>
    <cellStyle name="60% - Акцент6 3 2" xfId="780"/>
    <cellStyle name="60% - Акцент6 3 2 2" xfId="781"/>
    <cellStyle name="60% - Акцент6 4" xfId="782"/>
    <cellStyle name="60% - Акцент6 4 2" xfId="783"/>
    <cellStyle name="60% - Акцент6 5" xfId="784"/>
    <cellStyle name="60% - Акцент6 5 2" xfId="785"/>
    <cellStyle name="60% - Акцент6 6" xfId="786"/>
    <cellStyle name="60% - Акцент6 6 2" xfId="787"/>
    <cellStyle name="60% - Акцент6 7" xfId="788"/>
    <cellStyle name="60% - Акцент6 7 2" xfId="789"/>
    <cellStyle name="60% - Акцент6 8" xfId="790"/>
    <cellStyle name="60% - Акцент6 8 2" xfId="791"/>
    <cellStyle name="60% - Акцент6 9" xfId="792"/>
    <cellStyle name="60% - Акцент6 9 2" xfId="793"/>
    <cellStyle name="930" xfId="794"/>
    <cellStyle name="Accent1" xfId="795"/>
    <cellStyle name="Accent1 - 20%" xfId="796"/>
    <cellStyle name="Accent1 - 20% 2" xfId="797"/>
    <cellStyle name="Accent1 - 20% 3" xfId="798"/>
    <cellStyle name="Accent1 - 20% 4" xfId="799"/>
    <cellStyle name="Accent1 - 20% 5" xfId="800"/>
    <cellStyle name="Accent1 - 20% 6" xfId="801"/>
    <cellStyle name="Accent1 - 40%" xfId="802"/>
    <cellStyle name="Accent1 - 40% 2" xfId="803"/>
    <cellStyle name="Accent1 - 40% 3" xfId="804"/>
    <cellStyle name="Accent1 - 40% 4" xfId="805"/>
    <cellStyle name="Accent1 - 40% 5" xfId="806"/>
    <cellStyle name="Accent1 - 40% 6" xfId="807"/>
    <cellStyle name="Accent1 - 60%" xfId="808"/>
    <cellStyle name="Accent1 - 60% 2" xfId="809"/>
    <cellStyle name="Accent1 - 60% 3" xfId="810"/>
    <cellStyle name="Accent1 - 60% 4" xfId="811"/>
    <cellStyle name="Accent1 - 60% 5" xfId="812"/>
    <cellStyle name="Accent1 - 60% 6" xfId="813"/>
    <cellStyle name="Accent1 10" xfId="814"/>
    <cellStyle name="Accent1 11" xfId="815"/>
    <cellStyle name="Accent1 12" xfId="816"/>
    <cellStyle name="Accent1 13" xfId="817"/>
    <cellStyle name="Accent1 14" xfId="818"/>
    <cellStyle name="Accent1 15" xfId="819"/>
    <cellStyle name="Accent1 16" xfId="820"/>
    <cellStyle name="Accent1 17" xfId="821"/>
    <cellStyle name="Accent1 18" xfId="822"/>
    <cellStyle name="Accent1 19" xfId="823"/>
    <cellStyle name="Accent1 2" xfId="824"/>
    <cellStyle name="Accent1 20" xfId="825"/>
    <cellStyle name="Accent1 21" xfId="826"/>
    <cellStyle name="Accent1 22" xfId="827"/>
    <cellStyle name="Accent1 23" xfId="828"/>
    <cellStyle name="Accent1 24" xfId="829"/>
    <cellStyle name="Accent1 25" xfId="830"/>
    <cellStyle name="Accent1 26" xfId="831"/>
    <cellStyle name="Accent1 27" xfId="832"/>
    <cellStyle name="Accent1 28" xfId="833"/>
    <cellStyle name="Accent1 29" xfId="834"/>
    <cellStyle name="Accent1 3" xfId="835"/>
    <cellStyle name="Accent1 30" xfId="836"/>
    <cellStyle name="Accent1 31" xfId="837"/>
    <cellStyle name="Accent1 32" xfId="838"/>
    <cellStyle name="Accent1 33" xfId="839"/>
    <cellStyle name="Accent1 34" xfId="840"/>
    <cellStyle name="Accent1 35" xfId="841"/>
    <cellStyle name="Accent1 36" xfId="842"/>
    <cellStyle name="Accent1 37" xfId="843"/>
    <cellStyle name="Accent1 38" xfId="844"/>
    <cellStyle name="Accent1 39" xfId="845"/>
    <cellStyle name="Accent1 4" xfId="846"/>
    <cellStyle name="Accent1 40" xfId="847"/>
    <cellStyle name="Accent1 41" xfId="848"/>
    <cellStyle name="Accent1 42" xfId="849"/>
    <cellStyle name="Accent1 43" xfId="850"/>
    <cellStyle name="Accent1 44" xfId="851"/>
    <cellStyle name="Accent1 45" xfId="852"/>
    <cellStyle name="Accent1 46" xfId="853"/>
    <cellStyle name="Accent1 47" xfId="854"/>
    <cellStyle name="Accent1 48" xfId="855"/>
    <cellStyle name="Accent1 49" xfId="856"/>
    <cellStyle name="Accent1 5" xfId="857"/>
    <cellStyle name="Accent1 6" xfId="858"/>
    <cellStyle name="Accent1 7" xfId="859"/>
    <cellStyle name="Accent1 8" xfId="860"/>
    <cellStyle name="Accent1 9" xfId="861"/>
    <cellStyle name="Accent1_акции по годам 2009-2012" xfId="862"/>
    <cellStyle name="Accent2" xfId="863"/>
    <cellStyle name="Accent2 - 20%" xfId="864"/>
    <cellStyle name="Accent2 - 20% 2" xfId="865"/>
    <cellStyle name="Accent2 - 20% 3" xfId="866"/>
    <cellStyle name="Accent2 - 20% 4" xfId="867"/>
    <cellStyle name="Accent2 - 20% 5" xfId="868"/>
    <cellStyle name="Accent2 - 20% 6" xfId="869"/>
    <cellStyle name="Accent2 - 40%" xfId="870"/>
    <cellStyle name="Accent2 - 40% 2" xfId="871"/>
    <cellStyle name="Accent2 - 40% 3" xfId="872"/>
    <cellStyle name="Accent2 - 40% 4" xfId="873"/>
    <cellStyle name="Accent2 - 40% 5" xfId="874"/>
    <cellStyle name="Accent2 - 40% 6" xfId="875"/>
    <cellStyle name="Accent2 - 60%" xfId="876"/>
    <cellStyle name="Accent2 - 60% 2" xfId="877"/>
    <cellStyle name="Accent2 - 60% 3" xfId="878"/>
    <cellStyle name="Accent2 - 60% 4" xfId="879"/>
    <cellStyle name="Accent2 - 60% 5" xfId="880"/>
    <cellStyle name="Accent2 - 60% 6" xfId="881"/>
    <cellStyle name="Accent2 10" xfId="882"/>
    <cellStyle name="Accent2 11" xfId="883"/>
    <cellStyle name="Accent2 12" xfId="884"/>
    <cellStyle name="Accent2 13" xfId="885"/>
    <cellStyle name="Accent2 14" xfId="886"/>
    <cellStyle name="Accent2 15" xfId="887"/>
    <cellStyle name="Accent2 16" xfId="888"/>
    <cellStyle name="Accent2 17" xfId="889"/>
    <cellStyle name="Accent2 18" xfId="890"/>
    <cellStyle name="Accent2 19" xfId="891"/>
    <cellStyle name="Accent2 2" xfId="892"/>
    <cellStyle name="Accent2 20" xfId="893"/>
    <cellStyle name="Accent2 21" xfId="894"/>
    <cellStyle name="Accent2 22" xfId="895"/>
    <cellStyle name="Accent2 23" xfId="896"/>
    <cellStyle name="Accent2 24" xfId="897"/>
    <cellStyle name="Accent2 25" xfId="898"/>
    <cellStyle name="Accent2 26" xfId="899"/>
    <cellStyle name="Accent2 27" xfId="900"/>
    <cellStyle name="Accent2 28" xfId="901"/>
    <cellStyle name="Accent2 29" xfId="902"/>
    <cellStyle name="Accent2 3" xfId="903"/>
    <cellStyle name="Accent2 30" xfId="904"/>
    <cellStyle name="Accent2 31" xfId="905"/>
    <cellStyle name="Accent2 32" xfId="906"/>
    <cellStyle name="Accent2 33" xfId="907"/>
    <cellStyle name="Accent2 34" xfId="908"/>
    <cellStyle name="Accent2 35" xfId="909"/>
    <cellStyle name="Accent2 36" xfId="910"/>
    <cellStyle name="Accent2 37" xfId="911"/>
    <cellStyle name="Accent2 38" xfId="912"/>
    <cellStyle name="Accent2 39" xfId="913"/>
    <cellStyle name="Accent2 4" xfId="914"/>
    <cellStyle name="Accent2 40" xfId="915"/>
    <cellStyle name="Accent2 41" xfId="916"/>
    <cellStyle name="Accent2 42" xfId="917"/>
    <cellStyle name="Accent2 43" xfId="918"/>
    <cellStyle name="Accent2 44" xfId="919"/>
    <cellStyle name="Accent2 45" xfId="920"/>
    <cellStyle name="Accent2 46" xfId="921"/>
    <cellStyle name="Accent2 47" xfId="922"/>
    <cellStyle name="Accent2 48" xfId="923"/>
    <cellStyle name="Accent2 49" xfId="924"/>
    <cellStyle name="Accent2 5" xfId="925"/>
    <cellStyle name="Accent2 6" xfId="926"/>
    <cellStyle name="Accent2 7" xfId="927"/>
    <cellStyle name="Accent2 8" xfId="928"/>
    <cellStyle name="Accent2 9" xfId="929"/>
    <cellStyle name="Accent2_акции по годам 2009-2012" xfId="930"/>
    <cellStyle name="Accent3" xfId="931"/>
    <cellStyle name="Accent3 - 20%" xfId="932"/>
    <cellStyle name="Accent3 - 20% 2" xfId="933"/>
    <cellStyle name="Accent3 - 20% 3" xfId="934"/>
    <cellStyle name="Accent3 - 20% 4" xfId="935"/>
    <cellStyle name="Accent3 - 20% 5" xfId="936"/>
    <cellStyle name="Accent3 - 20% 6" xfId="937"/>
    <cellStyle name="Accent3 - 40%" xfId="938"/>
    <cellStyle name="Accent3 - 40% 2" xfId="939"/>
    <cellStyle name="Accent3 - 40% 3" xfId="940"/>
    <cellStyle name="Accent3 - 40% 4" xfId="941"/>
    <cellStyle name="Accent3 - 40% 5" xfId="942"/>
    <cellStyle name="Accent3 - 40% 6" xfId="943"/>
    <cellStyle name="Accent3 - 60%" xfId="944"/>
    <cellStyle name="Accent3 - 60% 2" xfId="945"/>
    <cellStyle name="Accent3 - 60% 3" xfId="946"/>
    <cellStyle name="Accent3 - 60% 4" xfId="947"/>
    <cellStyle name="Accent3 - 60% 5" xfId="948"/>
    <cellStyle name="Accent3 - 60% 6" xfId="949"/>
    <cellStyle name="Accent3 10" xfId="950"/>
    <cellStyle name="Accent3 11" xfId="951"/>
    <cellStyle name="Accent3 12" xfId="952"/>
    <cellStyle name="Accent3 13" xfId="953"/>
    <cellStyle name="Accent3 14" xfId="954"/>
    <cellStyle name="Accent3 15" xfId="955"/>
    <cellStyle name="Accent3 16" xfId="956"/>
    <cellStyle name="Accent3 17" xfId="957"/>
    <cellStyle name="Accent3 18" xfId="958"/>
    <cellStyle name="Accent3 19" xfId="959"/>
    <cellStyle name="Accent3 2" xfId="960"/>
    <cellStyle name="Accent3 20" xfId="961"/>
    <cellStyle name="Accent3 21" xfId="962"/>
    <cellStyle name="Accent3 22" xfId="963"/>
    <cellStyle name="Accent3 23" xfId="964"/>
    <cellStyle name="Accent3 24" xfId="965"/>
    <cellStyle name="Accent3 25" xfId="966"/>
    <cellStyle name="Accent3 26" xfId="967"/>
    <cellStyle name="Accent3 27" xfId="968"/>
    <cellStyle name="Accent3 28" xfId="969"/>
    <cellStyle name="Accent3 29" xfId="970"/>
    <cellStyle name="Accent3 3" xfId="971"/>
    <cellStyle name="Accent3 30" xfId="972"/>
    <cellStyle name="Accent3 31" xfId="973"/>
    <cellStyle name="Accent3 32" xfId="974"/>
    <cellStyle name="Accent3 33" xfId="975"/>
    <cellStyle name="Accent3 34" xfId="976"/>
    <cellStyle name="Accent3 35" xfId="977"/>
    <cellStyle name="Accent3 36" xfId="978"/>
    <cellStyle name="Accent3 37" xfId="979"/>
    <cellStyle name="Accent3 38" xfId="980"/>
    <cellStyle name="Accent3 39" xfId="981"/>
    <cellStyle name="Accent3 4" xfId="982"/>
    <cellStyle name="Accent3 40" xfId="983"/>
    <cellStyle name="Accent3 41" xfId="984"/>
    <cellStyle name="Accent3 42" xfId="985"/>
    <cellStyle name="Accent3 43" xfId="986"/>
    <cellStyle name="Accent3 44" xfId="987"/>
    <cellStyle name="Accent3 45" xfId="988"/>
    <cellStyle name="Accent3 46" xfId="989"/>
    <cellStyle name="Accent3 47" xfId="990"/>
    <cellStyle name="Accent3 48" xfId="991"/>
    <cellStyle name="Accent3 49" xfId="992"/>
    <cellStyle name="Accent3 5" xfId="993"/>
    <cellStyle name="Accent3 6" xfId="994"/>
    <cellStyle name="Accent3 7" xfId="995"/>
    <cellStyle name="Accent3 8" xfId="996"/>
    <cellStyle name="Accent3 9" xfId="997"/>
    <cellStyle name="Accent3_7-р" xfId="998"/>
    <cellStyle name="Accent4" xfId="999"/>
    <cellStyle name="Accent4 - 20%" xfId="1000"/>
    <cellStyle name="Accent4 - 20% 2" xfId="1001"/>
    <cellStyle name="Accent4 - 20% 3" xfId="1002"/>
    <cellStyle name="Accent4 - 20% 4" xfId="1003"/>
    <cellStyle name="Accent4 - 20% 5" xfId="1004"/>
    <cellStyle name="Accent4 - 20% 6" xfId="1005"/>
    <cellStyle name="Accent4 - 40%" xfId="1006"/>
    <cellStyle name="Accent4 - 40% 2" xfId="1007"/>
    <cellStyle name="Accent4 - 40% 3" xfId="1008"/>
    <cellStyle name="Accent4 - 40% 4" xfId="1009"/>
    <cellStyle name="Accent4 - 40% 5" xfId="1010"/>
    <cellStyle name="Accent4 - 40% 6" xfId="1011"/>
    <cellStyle name="Accent4 - 60%" xfId="1012"/>
    <cellStyle name="Accent4 - 60% 2" xfId="1013"/>
    <cellStyle name="Accent4 - 60% 3" xfId="1014"/>
    <cellStyle name="Accent4 - 60% 4" xfId="1015"/>
    <cellStyle name="Accent4 - 60% 5" xfId="1016"/>
    <cellStyle name="Accent4 - 60% 6" xfId="1017"/>
    <cellStyle name="Accent4 10" xfId="1018"/>
    <cellStyle name="Accent4 11" xfId="1019"/>
    <cellStyle name="Accent4 12" xfId="1020"/>
    <cellStyle name="Accent4 13" xfId="1021"/>
    <cellStyle name="Accent4 14" xfId="1022"/>
    <cellStyle name="Accent4 15" xfId="1023"/>
    <cellStyle name="Accent4 16" xfId="1024"/>
    <cellStyle name="Accent4 17" xfId="1025"/>
    <cellStyle name="Accent4 18" xfId="1026"/>
    <cellStyle name="Accent4 19" xfId="1027"/>
    <cellStyle name="Accent4 2" xfId="1028"/>
    <cellStyle name="Accent4 20" xfId="1029"/>
    <cellStyle name="Accent4 21" xfId="1030"/>
    <cellStyle name="Accent4 22" xfId="1031"/>
    <cellStyle name="Accent4 23" xfId="1032"/>
    <cellStyle name="Accent4 24" xfId="1033"/>
    <cellStyle name="Accent4 25" xfId="1034"/>
    <cellStyle name="Accent4 26" xfId="1035"/>
    <cellStyle name="Accent4 27" xfId="1036"/>
    <cellStyle name="Accent4 28" xfId="1037"/>
    <cellStyle name="Accent4 29" xfId="1038"/>
    <cellStyle name="Accent4 3" xfId="1039"/>
    <cellStyle name="Accent4 30" xfId="1040"/>
    <cellStyle name="Accent4 31" xfId="1041"/>
    <cellStyle name="Accent4 32" xfId="1042"/>
    <cellStyle name="Accent4 33" xfId="1043"/>
    <cellStyle name="Accent4 34" xfId="1044"/>
    <cellStyle name="Accent4 35" xfId="1045"/>
    <cellStyle name="Accent4 36" xfId="1046"/>
    <cellStyle name="Accent4 37" xfId="1047"/>
    <cellStyle name="Accent4 38" xfId="1048"/>
    <cellStyle name="Accent4 39" xfId="1049"/>
    <cellStyle name="Accent4 4" xfId="1050"/>
    <cellStyle name="Accent4 40" xfId="1051"/>
    <cellStyle name="Accent4 41" xfId="1052"/>
    <cellStyle name="Accent4 42" xfId="1053"/>
    <cellStyle name="Accent4 43" xfId="1054"/>
    <cellStyle name="Accent4 44" xfId="1055"/>
    <cellStyle name="Accent4 45" xfId="1056"/>
    <cellStyle name="Accent4 46" xfId="1057"/>
    <cellStyle name="Accent4 47" xfId="1058"/>
    <cellStyle name="Accent4 48" xfId="1059"/>
    <cellStyle name="Accent4 49" xfId="1060"/>
    <cellStyle name="Accent4 5" xfId="1061"/>
    <cellStyle name="Accent4 6" xfId="1062"/>
    <cellStyle name="Accent4 7" xfId="1063"/>
    <cellStyle name="Accent4 8" xfId="1064"/>
    <cellStyle name="Accent4 9" xfId="1065"/>
    <cellStyle name="Accent4_7-р" xfId="1066"/>
    <cellStyle name="Accent5" xfId="1067"/>
    <cellStyle name="Accent5 - 20%" xfId="1068"/>
    <cellStyle name="Accent5 - 20% 2" xfId="1069"/>
    <cellStyle name="Accent5 - 20% 3" xfId="1070"/>
    <cellStyle name="Accent5 - 20% 4" xfId="1071"/>
    <cellStyle name="Accent5 - 20% 5" xfId="1072"/>
    <cellStyle name="Accent5 - 20% 6" xfId="1073"/>
    <cellStyle name="Accent5 - 40%" xfId="1074"/>
    <cellStyle name="Accent5 - 60%" xfId="1075"/>
    <cellStyle name="Accent5 - 60% 2" xfId="1076"/>
    <cellStyle name="Accent5 - 60% 3" xfId="1077"/>
    <cellStyle name="Accent5 - 60% 4" xfId="1078"/>
    <cellStyle name="Accent5 - 60% 5" xfId="1079"/>
    <cellStyle name="Accent5 - 60% 6" xfId="1080"/>
    <cellStyle name="Accent5 10" xfId="1081"/>
    <cellStyle name="Accent5 11" xfId="1082"/>
    <cellStyle name="Accent5 12" xfId="1083"/>
    <cellStyle name="Accent5 13" xfId="1084"/>
    <cellStyle name="Accent5 14" xfId="1085"/>
    <cellStyle name="Accent5 15" xfId="1086"/>
    <cellStyle name="Accent5 16" xfId="1087"/>
    <cellStyle name="Accent5 17" xfId="1088"/>
    <cellStyle name="Accent5 18" xfId="1089"/>
    <cellStyle name="Accent5 19" xfId="1090"/>
    <cellStyle name="Accent5 2" xfId="1091"/>
    <cellStyle name="Accent5 20" xfId="1092"/>
    <cellStyle name="Accent5 21" xfId="1093"/>
    <cellStyle name="Accent5 22" xfId="1094"/>
    <cellStyle name="Accent5 23" xfId="1095"/>
    <cellStyle name="Accent5 24" xfId="1096"/>
    <cellStyle name="Accent5 25" xfId="1097"/>
    <cellStyle name="Accent5 26" xfId="1098"/>
    <cellStyle name="Accent5 27" xfId="1099"/>
    <cellStyle name="Accent5 28" xfId="1100"/>
    <cellStyle name="Accent5 29" xfId="1101"/>
    <cellStyle name="Accent5 3" xfId="1102"/>
    <cellStyle name="Accent5 30" xfId="1103"/>
    <cellStyle name="Accent5 31" xfId="1104"/>
    <cellStyle name="Accent5 32" xfId="1105"/>
    <cellStyle name="Accent5 33" xfId="1106"/>
    <cellStyle name="Accent5 34" xfId="1107"/>
    <cellStyle name="Accent5 35" xfId="1108"/>
    <cellStyle name="Accent5 36" xfId="1109"/>
    <cellStyle name="Accent5 37" xfId="1110"/>
    <cellStyle name="Accent5 38" xfId="1111"/>
    <cellStyle name="Accent5 39" xfId="1112"/>
    <cellStyle name="Accent5 4" xfId="1113"/>
    <cellStyle name="Accent5 40" xfId="1114"/>
    <cellStyle name="Accent5 41" xfId="1115"/>
    <cellStyle name="Accent5 42" xfId="1116"/>
    <cellStyle name="Accent5 43" xfId="1117"/>
    <cellStyle name="Accent5 44" xfId="1118"/>
    <cellStyle name="Accent5 45" xfId="1119"/>
    <cellStyle name="Accent5 46" xfId="1120"/>
    <cellStyle name="Accent5 47" xfId="1121"/>
    <cellStyle name="Accent5 48" xfId="1122"/>
    <cellStyle name="Accent5 49" xfId="1123"/>
    <cellStyle name="Accent5 5" xfId="1124"/>
    <cellStyle name="Accent5 6" xfId="1125"/>
    <cellStyle name="Accent5 7" xfId="1126"/>
    <cellStyle name="Accent5 8" xfId="1127"/>
    <cellStyle name="Accent5 9" xfId="1128"/>
    <cellStyle name="Accent5_7-р" xfId="1129"/>
    <cellStyle name="Accent6" xfId="1130"/>
    <cellStyle name="Accent6 - 20%" xfId="1131"/>
    <cellStyle name="Accent6 - 40%" xfId="1132"/>
    <cellStyle name="Accent6 - 40% 2" xfId="1133"/>
    <cellStyle name="Accent6 - 40% 3" xfId="1134"/>
    <cellStyle name="Accent6 - 40% 4" xfId="1135"/>
    <cellStyle name="Accent6 - 40% 5" xfId="1136"/>
    <cellStyle name="Accent6 - 40% 6" xfId="1137"/>
    <cellStyle name="Accent6 - 60%" xfId="1138"/>
    <cellStyle name="Accent6 - 60% 2" xfId="1139"/>
    <cellStyle name="Accent6 - 60% 3" xfId="1140"/>
    <cellStyle name="Accent6 - 60% 4" xfId="1141"/>
    <cellStyle name="Accent6 - 60% 5" xfId="1142"/>
    <cellStyle name="Accent6 - 60% 6" xfId="1143"/>
    <cellStyle name="Accent6 10" xfId="1144"/>
    <cellStyle name="Accent6 11" xfId="1145"/>
    <cellStyle name="Accent6 12" xfId="1146"/>
    <cellStyle name="Accent6 13" xfId="1147"/>
    <cellStyle name="Accent6 14" xfId="1148"/>
    <cellStyle name="Accent6 15" xfId="1149"/>
    <cellStyle name="Accent6 16" xfId="1150"/>
    <cellStyle name="Accent6 17" xfId="1151"/>
    <cellStyle name="Accent6 18" xfId="1152"/>
    <cellStyle name="Accent6 19" xfId="1153"/>
    <cellStyle name="Accent6 2" xfId="1154"/>
    <cellStyle name="Accent6 20" xfId="1155"/>
    <cellStyle name="Accent6 21" xfId="1156"/>
    <cellStyle name="Accent6 22" xfId="1157"/>
    <cellStyle name="Accent6 23" xfId="1158"/>
    <cellStyle name="Accent6 24" xfId="1159"/>
    <cellStyle name="Accent6 25" xfId="1160"/>
    <cellStyle name="Accent6 26" xfId="1161"/>
    <cellStyle name="Accent6 27" xfId="1162"/>
    <cellStyle name="Accent6 28" xfId="1163"/>
    <cellStyle name="Accent6 29" xfId="1164"/>
    <cellStyle name="Accent6 3" xfId="1165"/>
    <cellStyle name="Accent6 30" xfId="1166"/>
    <cellStyle name="Accent6 31" xfId="1167"/>
    <cellStyle name="Accent6 32" xfId="1168"/>
    <cellStyle name="Accent6 33" xfId="1169"/>
    <cellStyle name="Accent6 34" xfId="1170"/>
    <cellStyle name="Accent6 35" xfId="1171"/>
    <cellStyle name="Accent6 36" xfId="1172"/>
    <cellStyle name="Accent6 37" xfId="1173"/>
    <cellStyle name="Accent6 38" xfId="1174"/>
    <cellStyle name="Accent6 39" xfId="1175"/>
    <cellStyle name="Accent6 4" xfId="1176"/>
    <cellStyle name="Accent6 40" xfId="1177"/>
    <cellStyle name="Accent6 41" xfId="1178"/>
    <cellStyle name="Accent6 42" xfId="1179"/>
    <cellStyle name="Accent6 43" xfId="1180"/>
    <cellStyle name="Accent6 44" xfId="1181"/>
    <cellStyle name="Accent6 45" xfId="1182"/>
    <cellStyle name="Accent6 46" xfId="1183"/>
    <cellStyle name="Accent6 47" xfId="1184"/>
    <cellStyle name="Accent6 48" xfId="1185"/>
    <cellStyle name="Accent6 49" xfId="1186"/>
    <cellStyle name="Accent6 5" xfId="1187"/>
    <cellStyle name="Accent6 6" xfId="1188"/>
    <cellStyle name="Accent6 7" xfId="1189"/>
    <cellStyle name="Accent6 8" xfId="1190"/>
    <cellStyle name="Accent6 9" xfId="1191"/>
    <cellStyle name="Accent6_7-р" xfId="1192"/>
    <cellStyle name="account" xfId="1193"/>
    <cellStyle name="Accounting" xfId="1194"/>
    <cellStyle name="Ăčďĺđńńűëęŕ" xfId="1195"/>
    <cellStyle name="AFE" xfId="1196"/>
    <cellStyle name="Áĺççŕůčňíűé" xfId="1197"/>
    <cellStyle name="Äĺíĺćíűé [0]_(ňŕá 3č)" xfId="1198"/>
    <cellStyle name="Äĺíĺćíűé_(ňŕá 3č)" xfId="1199"/>
    <cellStyle name="Anna" xfId="1200"/>
    <cellStyle name="Annotations Cell - PerformancePoint" xfId="1201"/>
    <cellStyle name="AP_AR_UPS" xfId="1202"/>
    <cellStyle name="Arial007000001514155735" xfId="1203"/>
    <cellStyle name="Arial007000001514155735 2" xfId="1204"/>
    <cellStyle name="Arial007000001514155735 2 2" xfId="1205"/>
    <cellStyle name="Arial007000001514155735 3" xfId="1206"/>
    <cellStyle name="Arial0070000015536870911" xfId="1207"/>
    <cellStyle name="Arial0070000015536870911 2" xfId="1208"/>
    <cellStyle name="Arial0070000015536870911 2 2" xfId="1209"/>
    <cellStyle name="Arial0070000015536870911 3" xfId="1210"/>
    <cellStyle name="Arial007000001565535" xfId="1211"/>
    <cellStyle name="Arial007000001565535 2" xfId="1212"/>
    <cellStyle name="Arial007000001565535 2 2" xfId="1213"/>
    <cellStyle name="Arial007000001565535 3" xfId="1214"/>
    <cellStyle name="Arial0110010000536870911" xfId="1215"/>
    <cellStyle name="Arial01101000015536870911" xfId="1216"/>
    <cellStyle name="Arial01101000015536870911 2" xfId="1217"/>
    <cellStyle name="Arial017010000536870911" xfId="1218"/>
    <cellStyle name="Arial018000000536870911" xfId="1219"/>
    <cellStyle name="Arial10170100015536870911" xfId="1220"/>
    <cellStyle name="Arial10170100015536870911 2" xfId="1221"/>
    <cellStyle name="Arial10170100015536870911 2 2" xfId="1222"/>
    <cellStyle name="Arial10170100015536870911 3" xfId="1223"/>
    <cellStyle name="Arial107000000536870911" xfId="1224"/>
    <cellStyle name="Arial107000001514155735" xfId="1225"/>
    <cellStyle name="Arial107000001514155735 2" xfId="1226"/>
    <cellStyle name="Arial107000001514155735 2 2" xfId="1227"/>
    <cellStyle name="Arial107000001514155735 3" xfId="1228"/>
    <cellStyle name="Arial107000001514155735FMT" xfId="1229"/>
    <cellStyle name="Arial107000001514155735FMT 2" xfId="1230"/>
    <cellStyle name="Arial107000001514155735FMT 2 2" xfId="1231"/>
    <cellStyle name="Arial107000001514155735FMT 3" xfId="1232"/>
    <cellStyle name="Arial1070000015536870911" xfId="1233"/>
    <cellStyle name="Arial1070000015536870911 2" xfId="1234"/>
    <cellStyle name="Arial1070000015536870911 2 2" xfId="1235"/>
    <cellStyle name="Arial1070000015536870911 3" xfId="1236"/>
    <cellStyle name="Arial1070000015536870911FMT" xfId="1237"/>
    <cellStyle name="Arial1070000015536870911FMT 2" xfId="1238"/>
    <cellStyle name="Arial1070000015536870911FMT 2 2" xfId="1239"/>
    <cellStyle name="Arial1070000015536870911FMT 3" xfId="1240"/>
    <cellStyle name="Arial107000001565535" xfId="1241"/>
    <cellStyle name="Arial107000001565535 2" xfId="1242"/>
    <cellStyle name="Arial107000001565535 2 2" xfId="1243"/>
    <cellStyle name="Arial107000001565535 3" xfId="1244"/>
    <cellStyle name="Arial107000001565535FMT" xfId="1245"/>
    <cellStyle name="Arial107000001565535FMT 2" xfId="1246"/>
    <cellStyle name="Arial107000001565535FMT 2 2" xfId="1247"/>
    <cellStyle name="Arial107000001565535FMT 3" xfId="1248"/>
    <cellStyle name="Arial117100000536870911" xfId="1249"/>
    <cellStyle name="Arial118000000536870911" xfId="1250"/>
    <cellStyle name="Arial2110100000536870911" xfId="1251"/>
    <cellStyle name="Arial21101000015536870911" xfId="1252"/>
    <cellStyle name="Arial21101000015536870911 2" xfId="1253"/>
    <cellStyle name="Arial2170000015536870911" xfId="1254"/>
    <cellStyle name="Arial2170000015536870911 2" xfId="1255"/>
    <cellStyle name="Arial2170000015536870911 2 2" xfId="1256"/>
    <cellStyle name="Arial2170000015536870911 3" xfId="1257"/>
    <cellStyle name="Arial2170000015536870911FMT" xfId="1258"/>
    <cellStyle name="Arial2170000015536870911FMT 2" xfId="1259"/>
    <cellStyle name="Arial2170000015536870911FMT 2 2" xfId="1260"/>
    <cellStyle name="Arial2170000015536870911FMT 3" xfId="1261"/>
    <cellStyle name="Assumption" xfId="1262"/>
    <cellStyle name="BackGround_General" xfId="1263"/>
    <cellStyle name="Bad" xfId="1264"/>
    <cellStyle name="Bad 2" xfId="1265"/>
    <cellStyle name="blank" xfId="1266"/>
    <cellStyle name="Blue" xfId="1267"/>
    <cellStyle name="Body_$Dollars" xfId="1268"/>
    <cellStyle name="Calc Currency (0)" xfId="1269"/>
    <cellStyle name="Calc Currency (2)" xfId="1270"/>
    <cellStyle name="Calc Percent (0)" xfId="1271"/>
    <cellStyle name="Calc Percent (1)" xfId="1272"/>
    <cellStyle name="Calc Percent (2)" xfId="1273"/>
    <cellStyle name="Calc Units (0)" xfId="1274"/>
    <cellStyle name="Calc Units (1)" xfId="1275"/>
    <cellStyle name="Calc Units (2)" xfId="1276"/>
    <cellStyle name="Calculation" xfId="1277"/>
    <cellStyle name="Calculation 2" xfId="1278"/>
    <cellStyle name="Calculation 2 2" xfId="1279"/>
    <cellStyle name="Calculation 3" xfId="1280"/>
    <cellStyle name="Check" xfId="1281"/>
    <cellStyle name="Check 2" xfId="1282"/>
    <cellStyle name="Check 2 2" xfId="1283"/>
    <cellStyle name="Check 3" xfId="1284"/>
    <cellStyle name="Check Cell" xfId="1285"/>
    <cellStyle name="Check Cell 2" xfId="1286"/>
    <cellStyle name="Chek" xfId="1287"/>
    <cellStyle name="Comma [0]_Adjusted FS 1299" xfId="1288"/>
    <cellStyle name="Comma [00]" xfId="1289"/>
    <cellStyle name="Comma 0" xfId="1290"/>
    <cellStyle name="Comma 0*" xfId="1291"/>
    <cellStyle name="Comma 2" xfId="1292"/>
    <cellStyle name="Comma 2 2" xfId="1293"/>
    <cellStyle name="Comma 3" xfId="1294"/>
    <cellStyle name="Comma 3*" xfId="1295"/>
    <cellStyle name="Comma_Adjusted FS 1299" xfId="1296"/>
    <cellStyle name="Comma0" xfId="1297"/>
    <cellStyle name="Çŕůčňíűé" xfId="1298"/>
    <cellStyle name="Currency [0]" xfId="1299"/>
    <cellStyle name="Currency [0] 2" xfId="1300"/>
    <cellStyle name="Currency [0] 2 2" xfId="1301"/>
    <cellStyle name="Currency [0] 2 3" xfId="1302"/>
    <cellStyle name="Currency [0] 2 4" xfId="1303"/>
    <cellStyle name="Currency [0] 2 5" xfId="1304"/>
    <cellStyle name="Currency [0] 2 6" xfId="1305"/>
    <cellStyle name="Currency [0] 2 7" xfId="1306"/>
    <cellStyle name="Currency [0] 2 8" xfId="1307"/>
    <cellStyle name="Currency [0] 3" xfId="1308"/>
    <cellStyle name="Currency [0] 3 2" xfId="1309"/>
    <cellStyle name="Currency [0] 3 3" xfId="1310"/>
    <cellStyle name="Currency [0] 3 4" xfId="1311"/>
    <cellStyle name="Currency [0] 3 5" xfId="1312"/>
    <cellStyle name="Currency [0] 3 6" xfId="1313"/>
    <cellStyle name="Currency [0] 3 7" xfId="1314"/>
    <cellStyle name="Currency [0] 3 8" xfId="1315"/>
    <cellStyle name="Currency [0] 4" xfId="1316"/>
    <cellStyle name="Currency [0] 4 2" xfId="1317"/>
    <cellStyle name="Currency [0] 4 3" xfId="1318"/>
    <cellStyle name="Currency [0] 4 4" xfId="1319"/>
    <cellStyle name="Currency [0] 4 5" xfId="1320"/>
    <cellStyle name="Currency [0] 4 6" xfId="1321"/>
    <cellStyle name="Currency [0] 4 7" xfId="1322"/>
    <cellStyle name="Currency [0] 4 8" xfId="1323"/>
    <cellStyle name="Currency [0] 5" xfId="1324"/>
    <cellStyle name="Currency [0] 5 2" xfId="1325"/>
    <cellStyle name="Currency [0] 5 3" xfId="1326"/>
    <cellStyle name="Currency [0] 5 4" xfId="1327"/>
    <cellStyle name="Currency [0] 5 5" xfId="1328"/>
    <cellStyle name="Currency [0] 5 6" xfId="1329"/>
    <cellStyle name="Currency [0] 5 7" xfId="1330"/>
    <cellStyle name="Currency [0] 5 8" xfId="1331"/>
    <cellStyle name="Currency [0] 6" xfId="1332"/>
    <cellStyle name="Currency [0] 6 2" xfId="1333"/>
    <cellStyle name="Currency [0] 7" xfId="1334"/>
    <cellStyle name="Currency [0] 7 2" xfId="1335"/>
    <cellStyle name="Currency [0] 8" xfId="1336"/>
    <cellStyle name="Currency [0] 8 2" xfId="1337"/>
    <cellStyle name="Currency [00]" xfId="1338"/>
    <cellStyle name="Currency 0" xfId="1339"/>
    <cellStyle name="Currency 2" xfId="1340"/>
    <cellStyle name="Currency_06_9m" xfId="1341"/>
    <cellStyle name="Currency0" xfId="1342"/>
    <cellStyle name="Currency2" xfId="1343"/>
    <cellStyle name="Đ_x0010_" xfId="1344"/>
    <cellStyle name="Data Cell - PerformancePoint" xfId="1345"/>
    <cellStyle name="Data Entry Cell - PerformancePoint" xfId="1346"/>
    <cellStyle name="date" xfId="1347"/>
    <cellStyle name="date 2" xfId="1348"/>
    <cellStyle name="Date Aligned" xfId="1349"/>
    <cellStyle name="Date Short" xfId="1350"/>
    <cellStyle name="Dates" xfId="1351"/>
    <cellStyle name="Default" xfId="1352"/>
    <cellStyle name="Dezimal [0]_Compiling Utility Macros" xfId="1353"/>
    <cellStyle name="Dezimal_Compiling Utility Macros" xfId="1354"/>
    <cellStyle name="Dotted Line" xfId="1355"/>
    <cellStyle name="E&amp;Y House" xfId="1356"/>
    <cellStyle name="E-mail" xfId="1357"/>
    <cellStyle name="Emphasis 1" xfId="1358"/>
    <cellStyle name="Emphasis 1 2" xfId="1359"/>
    <cellStyle name="Emphasis 1 3" xfId="1360"/>
    <cellStyle name="Emphasis 1 4" xfId="1361"/>
    <cellStyle name="Emphasis 1 5" xfId="1362"/>
    <cellStyle name="Emphasis 1 6" xfId="1363"/>
    <cellStyle name="Emphasis 2" xfId="1364"/>
    <cellStyle name="Emphasis 2 2" xfId="1365"/>
    <cellStyle name="Emphasis 2 3" xfId="1366"/>
    <cellStyle name="Emphasis 2 4" xfId="1367"/>
    <cellStyle name="Emphasis 2 5" xfId="1368"/>
    <cellStyle name="Emphasis 2 6" xfId="1369"/>
    <cellStyle name="Emphasis 3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uro" xfId="1376"/>
    <cellStyle name="Euro 2" xfId="1377"/>
    <cellStyle name="Euro 3" xfId="1378"/>
    <cellStyle name="ew" xfId="1379"/>
    <cellStyle name="Excel Built-in Excel Built-in Normal" xfId="1380"/>
    <cellStyle name="Excel Built-in Normal" xfId="1381"/>
    <cellStyle name="Excel Built-in Normal 1" xfId="1382"/>
    <cellStyle name="Excel Built-in Normal 1 2" xfId="1383"/>
    <cellStyle name="Excel Built-in Normal 2" xfId="1384"/>
    <cellStyle name="Excel Built-in Normal 3" xfId="1385"/>
    <cellStyle name="Excel Built-in Normal 4" xfId="1386"/>
    <cellStyle name="Excel Built-in Normal 4 2" xfId="1387"/>
    <cellStyle name="Excel Built-in Normal 5" xfId="1388"/>
    <cellStyle name="Excel Built-in Normal 6" xfId="1389"/>
    <cellStyle name="Excel Built-in Normal 7" xfId="1390"/>
    <cellStyle name="Excel Built-in Обычный 2" xfId="1391"/>
    <cellStyle name="Explanatory Text" xfId="1392"/>
    <cellStyle name="F2" xfId="1393"/>
    <cellStyle name="F3" xfId="1394"/>
    <cellStyle name="F4" xfId="1395"/>
    <cellStyle name="F5" xfId="1396"/>
    <cellStyle name="F6" xfId="1397"/>
    <cellStyle name="F7" xfId="1398"/>
    <cellStyle name="F8" xfId="1399"/>
    <cellStyle name="Fixed" xfId="1400"/>
    <cellStyle name="fo]_x000d__x000a_UserName=Murat Zelef_x000d__x000a_UserCompany=Bumerang_x000d__x000a__x000d__x000a_[File Paths]_x000d__x000a_WorkingDirectory=C:\EQUIS\DLWIN_x000d__x000a_DownLoader=C" xfId="1401"/>
    <cellStyle name="Followed Hyperlink" xfId="1402"/>
    <cellStyle name="Footnote" xfId="1403"/>
    <cellStyle name="Footnotes" xfId="1404"/>
    <cellStyle name="General_Ledger" xfId="1405"/>
    <cellStyle name="Good" xfId="1406"/>
    <cellStyle name="Good 2" xfId="1407"/>
    <cellStyle name="Good 3" xfId="1408"/>
    <cellStyle name="Good 4" xfId="1409"/>
    <cellStyle name="Good 5" xfId="1410"/>
    <cellStyle name="Good_7-р_Из_Системы" xfId="1411"/>
    <cellStyle name="hard no" xfId="1412"/>
    <cellStyle name="Hard Percent" xfId="1413"/>
    <cellStyle name="hardno" xfId="1414"/>
    <cellStyle name="Header" xfId="1415"/>
    <cellStyle name="Header1" xfId="1416"/>
    <cellStyle name="Header2" xfId="1417"/>
    <cellStyle name="Heading" xfId="1418"/>
    <cellStyle name="Heading 1" xfId="1419"/>
    <cellStyle name="Heading 1 2" xfId="1420"/>
    <cellStyle name="Heading 1 3" xfId="1421"/>
    <cellStyle name="Heading 2" xfId="1422"/>
    <cellStyle name="Heading 2 2" xfId="1423"/>
    <cellStyle name="Heading 2 3" xfId="1424"/>
    <cellStyle name="Heading 3" xfId="1425"/>
    <cellStyle name="Heading 3 2" xfId="1426"/>
    <cellStyle name="Heading 3 2 2" xfId="1427"/>
    <cellStyle name="Heading 4" xfId="1428"/>
    <cellStyle name="Heading 4 2" xfId="1429"/>
    <cellStyle name="Heading 5" xfId="1430"/>
    <cellStyle name="Heading_Б4-УТВЕРЖДЕНО" xfId="1431"/>
    <cellStyle name="Heading2" xfId="1432"/>
    <cellStyle name="Hidden" xfId="1433"/>
    <cellStyle name="Hidden 2" xfId="1434"/>
    <cellStyle name="Hidden 2 2" xfId="1435"/>
    <cellStyle name="Hidden 3" xfId="1436"/>
    <cellStyle name="Hyperlink" xfId="1437"/>
    <cellStyle name="Îáű÷íűé__FES" xfId="1438"/>
    <cellStyle name="Îáû÷íûé_cogs" xfId="1439"/>
    <cellStyle name="Îňęđűâŕâřŕ˙ń˙ ăčďĺđńńűëęŕ" xfId="1440"/>
    <cellStyle name="Info" xfId="1441"/>
    <cellStyle name="Input" xfId="1442"/>
    <cellStyle name="Input 2" xfId="1443"/>
    <cellStyle name="Input 3" xfId="1444"/>
    <cellStyle name="InputCurrency" xfId="1445"/>
    <cellStyle name="InputCurrency2" xfId="1446"/>
    <cellStyle name="InputMultiple1" xfId="1447"/>
    <cellStyle name="InputPercent1" xfId="1448"/>
    <cellStyle name="Inputs" xfId="1449"/>
    <cellStyle name="Inputs (const)" xfId="1450"/>
    <cellStyle name="Inputs 10" xfId="1451"/>
    <cellStyle name="Inputs 11" xfId="1452"/>
    <cellStyle name="Inputs 12" xfId="1453"/>
    <cellStyle name="Inputs 13" xfId="1454"/>
    <cellStyle name="Inputs 14" xfId="1455"/>
    <cellStyle name="Inputs 15" xfId="1456"/>
    <cellStyle name="Inputs 16" xfId="1457"/>
    <cellStyle name="Inputs 17" xfId="1458"/>
    <cellStyle name="Inputs 18" xfId="1459"/>
    <cellStyle name="Inputs 19" xfId="1460"/>
    <cellStyle name="Inputs 2" xfId="1461"/>
    <cellStyle name="Inputs 20" xfId="1462"/>
    <cellStyle name="Inputs 21" xfId="1463"/>
    <cellStyle name="Inputs 22" xfId="1464"/>
    <cellStyle name="Inputs 23" xfId="1465"/>
    <cellStyle name="Inputs 24" xfId="1466"/>
    <cellStyle name="Inputs 25" xfId="1467"/>
    <cellStyle name="Inputs 26" xfId="1468"/>
    <cellStyle name="Inputs 27" xfId="1469"/>
    <cellStyle name="Inputs 28" xfId="1470"/>
    <cellStyle name="Inputs 29" xfId="1471"/>
    <cellStyle name="Inputs 3" xfId="1472"/>
    <cellStyle name="Inputs 30" xfId="1473"/>
    <cellStyle name="Inputs 31" xfId="1474"/>
    <cellStyle name="Inputs 32" xfId="1475"/>
    <cellStyle name="Inputs 33" xfId="1476"/>
    <cellStyle name="Inputs 34" xfId="1477"/>
    <cellStyle name="Inputs 35" xfId="1478"/>
    <cellStyle name="Inputs 36" xfId="1479"/>
    <cellStyle name="Inputs 37" xfId="1480"/>
    <cellStyle name="Inputs 38" xfId="1481"/>
    <cellStyle name="Inputs 39" xfId="1482"/>
    <cellStyle name="Inputs 4" xfId="1483"/>
    <cellStyle name="Inputs 40" xfId="1484"/>
    <cellStyle name="Inputs 41" xfId="1485"/>
    <cellStyle name="Inputs 42" xfId="1486"/>
    <cellStyle name="Inputs 43" xfId="1487"/>
    <cellStyle name="Inputs 44" xfId="1488"/>
    <cellStyle name="Inputs 45" xfId="1489"/>
    <cellStyle name="Inputs 46" xfId="1490"/>
    <cellStyle name="Inputs 47" xfId="1491"/>
    <cellStyle name="Inputs 48" xfId="1492"/>
    <cellStyle name="Inputs 49" xfId="1493"/>
    <cellStyle name="Inputs 5" xfId="1494"/>
    <cellStyle name="Inputs 50" xfId="1495"/>
    <cellStyle name="Inputs 51" xfId="1496"/>
    <cellStyle name="Inputs 52" xfId="1497"/>
    <cellStyle name="Inputs 53" xfId="1498"/>
    <cellStyle name="Inputs 54" xfId="1499"/>
    <cellStyle name="Inputs 55" xfId="1500"/>
    <cellStyle name="Inputs 56" xfId="1501"/>
    <cellStyle name="Inputs 57" xfId="1502"/>
    <cellStyle name="Inputs 58" xfId="1503"/>
    <cellStyle name="Inputs 59" xfId="1504"/>
    <cellStyle name="Inputs 6" xfId="1505"/>
    <cellStyle name="Inputs 60" xfId="1506"/>
    <cellStyle name="Inputs 61" xfId="1507"/>
    <cellStyle name="Inputs 7" xfId="1508"/>
    <cellStyle name="Inputs 8" xfId="1509"/>
    <cellStyle name="Inputs 9" xfId="1510"/>
    <cellStyle name="Inputs Co" xfId="1511"/>
    <cellStyle name="Inputs_46EE.2011(v1.0)" xfId="1512"/>
    <cellStyle name="Just_Table" xfId="1513"/>
    <cellStyle name="LeftTitle" xfId="1514"/>
    <cellStyle name="Link Currency (0)" xfId="1515"/>
    <cellStyle name="Link Currency (2)" xfId="1516"/>
    <cellStyle name="Link Units (0)" xfId="1517"/>
    <cellStyle name="Link Units (1)" xfId="1518"/>
    <cellStyle name="Link Units (2)" xfId="1519"/>
    <cellStyle name="Linked Cell" xfId="1520"/>
    <cellStyle name="Linked Cell 2" xfId="1521"/>
    <cellStyle name="Locked Cell - PerformancePoint" xfId="1522"/>
    <cellStyle name="Millares [0]_FINAL-10" xfId="1523"/>
    <cellStyle name="Millares_FINAL-10" xfId="1524"/>
    <cellStyle name="Milliers [0]_RESULTS" xfId="1525"/>
    <cellStyle name="Milliers_RESULTS" xfId="1526"/>
    <cellStyle name="mnb" xfId="1527"/>
    <cellStyle name="Mon?taire [0]_RESULTS" xfId="1528"/>
    <cellStyle name="Mon?taire_RESULTS" xfId="1529"/>
    <cellStyle name="Moneda [0]_FINAL-10" xfId="1530"/>
    <cellStyle name="Moneda_FINAL-10" xfId="1531"/>
    <cellStyle name="Monétaire [0]_RESULTS" xfId="1532"/>
    <cellStyle name="Monétaire_RESULTS" xfId="1533"/>
    <cellStyle name="Multiple" xfId="1534"/>
    <cellStyle name="Multiple1" xfId="1535"/>
    <cellStyle name="MultipleBelow" xfId="1536"/>
    <cellStyle name="mystil" xfId="1537"/>
    <cellStyle name="namber" xfId="1538"/>
    <cellStyle name="Neutral" xfId="1539"/>
    <cellStyle name="Neutral 2" xfId="1540"/>
    <cellStyle name="Neutral 3" xfId="1541"/>
    <cellStyle name="Neutral 4" xfId="1542"/>
    <cellStyle name="Neutral 5" xfId="1543"/>
    <cellStyle name="Neutral_7-р_Из_Системы" xfId="1544"/>
    <cellStyle name="No_Input" xfId="1545"/>
    <cellStyle name="Norma11l" xfId="1546"/>
    <cellStyle name="Norma11l 2" xfId="1547"/>
    <cellStyle name="Norma11l 3" xfId="1548"/>
    <cellStyle name="normal" xfId="1549"/>
    <cellStyle name="Normal - Style1" xfId="1550"/>
    <cellStyle name="Normal 1" xfId="1551"/>
    <cellStyle name="Normal 2" xfId="1552"/>
    <cellStyle name="Normal 2 2" xfId="1553"/>
    <cellStyle name="Normal 3" xfId="1554"/>
    <cellStyle name="Normal 3 2" xfId="1555"/>
    <cellStyle name="Normal 4" xfId="1556"/>
    <cellStyle name="Normal 4 2" xfId="1557"/>
    <cellStyle name="Normal 5" xfId="1558"/>
    <cellStyle name="Normal 5 2" xfId="1559"/>
    <cellStyle name="normal 6" xfId="1560"/>
    <cellStyle name="normal 7" xfId="1561"/>
    <cellStyle name="normal 8" xfId="1562"/>
    <cellStyle name="normal 9" xfId="1563"/>
    <cellStyle name="Normal." xfId="1564"/>
    <cellStyle name="Normal_06_9m" xfId="1565"/>
    <cellStyle name="Normal1" xfId="1566"/>
    <cellStyle name="Normal2" xfId="1567"/>
    <cellStyle name="NormalGB" xfId="1568"/>
    <cellStyle name="Normalny_24. 02. 97." xfId="1569"/>
    <cellStyle name="normбlnм_laroux" xfId="1570"/>
    <cellStyle name="Note" xfId="1571"/>
    <cellStyle name="Note 2" xfId="1572"/>
    <cellStyle name="Note 2 2" xfId="1573"/>
    <cellStyle name="Note 3" xfId="1574"/>
    <cellStyle name="Note 3 2" xfId="1575"/>
    <cellStyle name="Note 4" xfId="1576"/>
    <cellStyle name="Note 4 2" xfId="1577"/>
    <cellStyle name="Note 5" xfId="1578"/>
    <cellStyle name="Note 5 2" xfId="1579"/>
    <cellStyle name="Note_7-р_Из_Системы" xfId="1580"/>
    <cellStyle name="number" xfId="1581"/>
    <cellStyle name="Ôčíŕíńîâűé [0]_(ňŕá 3č)" xfId="1582"/>
    <cellStyle name="Ôčíŕíńîâűé_(ňŕá 3č)" xfId="1583"/>
    <cellStyle name="Option" xfId="1584"/>
    <cellStyle name="Òûñÿ÷è [0]_cogs" xfId="1585"/>
    <cellStyle name="Òûñÿ÷è_cogs" xfId="1586"/>
    <cellStyle name="Output" xfId="1587"/>
    <cellStyle name="Output 2" xfId="1588"/>
    <cellStyle name="Page Number" xfId="1589"/>
    <cellStyle name="PageHeading" xfId="1590"/>
    <cellStyle name="pb_page_heading_LS" xfId="1591"/>
    <cellStyle name="Percent [0]" xfId="1592"/>
    <cellStyle name="Percent [00]" xfId="1593"/>
    <cellStyle name="Percent 2" xfId="1594"/>
    <cellStyle name="Percent 3" xfId="1595"/>
    <cellStyle name="Percent_FA register working" xfId="1596"/>
    <cellStyle name="Percent1" xfId="1597"/>
    <cellStyle name="Piug" xfId="1598"/>
    <cellStyle name="Plug" xfId="1599"/>
    <cellStyle name="PrePop Currency (0)" xfId="1600"/>
    <cellStyle name="PrePop Currency (2)" xfId="1601"/>
    <cellStyle name="PrePop Units (0)" xfId="1602"/>
    <cellStyle name="PrePop Units (1)" xfId="1603"/>
    <cellStyle name="PrePop Units (2)" xfId="1604"/>
    <cellStyle name="Price_Body" xfId="1605"/>
    <cellStyle name="prochrek" xfId="1606"/>
    <cellStyle name="Protected" xfId="1607"/>
    <cellStyle name="QTitle" xfId="1608"/>
    <cellStyle name="QTitle 2" xfId="1609"/>
    <cellStyle name="QTitle 2 2" xfId="1610"/>
    <cellStyle name="QTitle 3" xfId="1611"/>
    <cellStyle name="range" xfId="1612"/>
    <cellStyle name="S0" xfId="1613"/>
    <cellStyle name="S1" xfId="1614"/>
    <cellStyle name="S2" xfId="1615"/>
    <cellStyle name="S2 2" xfId="1616"/>
    <cellStyle name="S3" xfId="1617"/>
    <cellStyle name="S3 2" xfId="1618"/>
    <cellStyle name="S4" xfId="1619"/>
    <cellStyle name="S4 2" xfId="1620"/>
    <cellStyle name="S5" xfId="1621"/>
    <cellStyle name="S5 2" xfId="1622"/>
    <cellStyle name="S6" xfId="1623"/>
    <cellStyle name="S6 2" xfId="1624"/>
    <cellStyle name="S7" xfId="1625"/>
    <cellStyle name="S8" xfId="1626"/>
    <cellStyle name="Salomon Logo" xfId="1627"/>
    <cellStyle name="SAPBEXaggData" xfId="1628"/>
    <cellStyle name="SAPBEXaggData 2" xfId="1629"/>
    <cellStyle name="SAPBEXaggData 2 2" xfId="1630"/>
    <cellStyle name="SAPBEXaggData 2 2 2" xfId="1631"/>
    <cellStyle name="SAPBEXaggData 3" xfId="1632"/>
    <cellStyle name="SAPBEXaggData 3 2" xfId="1633"/>
    <cellStyle name="SAPBEXaggData 4" xfId="1634"/>
    <cellStyle name="SAPBEXaggData 4 2" xfId="1635"/>
    <cellStyle name="SAPBEXaggData 5" xfId="1636"/>
    <cellStyle name="SAPBEXaggData 5 2" xfId="1637"/>
    <cellStyle name="SAPBEXaggData 6" xfId="1638"/>
    <cellStyle name="SAPBEXaggData 6 2" xfId="1639"/>
    <cellStyle name="SAPBEXaggDataEmph" xfId="1640"/>
    <cellStyle name="SAPBEXaggDataEmph 2" xfId="1641"/>
    <cellStyle name="SAPBEXaggDataEmph 2 2" xfId="1642"/>
    <cellStyle name="SAPBEXaggDataEmph 2 2 2" xfId="1643"/>
    <cellStyle name="SAPBEXaggDataEmph 3" xfId="1644"/>
    <cellStyle name="SAPBEXaggDataEmph 3 2" xfId="1645"/>
    <cellStyle name="SAPBEXaggDataEmph 4" xfId="1646"/>
    <cellStyle name="SAPBEXaggDataEmph 4 2" xfId="1647"/>
    <cellStyle name="SAPBEXaggDataEmph 5" xfId="1648"/>
    <cellStyle name="SAPBEXaggDataEmph 5 2" xfId="1649"/>
    <cellStyle name="SAPBEXaggDataEmph 6" xfId="1650"/>
    <cellStyle name="SAPBEXaggDataEmph 6 2" xfId="1651"/>
    <cellStyle name="SAPBEXaggItem" xfId="1652"/>
    <cellStyle name="SAPBEXaggItem 2" xfId="1653"/>
    <cellStyle name="SAPBEXaggItem 2 2" xfId="1654"/>
    <cellStyle name="SAPBEXaggItem 2 2 2" xfId="1655"/>
    <cellStyle name="SAPBEXaggItem 3" xfId="1656"/>
    <cellStyle name="SAPBEXaggItem 3 2" xfId="1657"/>
    <cellStyle name="SAPBEXaggItem 4" xfId="1658"/>
    <cellStyle name="SAPBEXaggItem 4 2" xfId="1659"/>
    <cellStyle name="SAPBEXaggItem 5" xfId="1660"/>
    <cellStyle name="SAPBEXaggItem 5 2" xfId="1661"/>
    <cellStyle name="SAPBEXaggItem 6" xfId="1662"/>
    <cellStyle name="SAPBEXaggItem 6 2" xfId="1663"/>
    <cellStyle name="SAPBEXaggItemX" xfId="1664"/>
    <cellStyle name="SAPBEXaggItemX 2" xfId="1665"/>
    <cellStyle name="SAPBEXaggItemX 2 2" xfId="1666"/>
    <cellStyle name="SAPBEXaggItemX 3" xfId="1667"/>
    <cellStyle name="SAPBEXaggItemX 4" xfId="1668"/>
    <cellStyle name="SAPBEXaggItemX 5" xfId="1669"/>
    <cellStyle name="SAPBEXaggItemX 6" xfId="1670"/>
    <cellStyle name="SAPBEXchaText" xfId="1671"/>
    <cellStyle name="SAPBEXchaText 2" xfId="1672"/>
    <cellStyle name="SAPBEXchaText 2 2" xfId="1673"/>
    <cellStyle name="SAPBEXchaText 2 2 2" xfId="1674"/>
    <cellStyle name="SAPBEXchaText 3" xfId="1675"/>
    <cellStyle name="SAPBEXchaText 3 2" xfId="1676"/>
    <cellStyle name="SAPBEXchaText 4" xfId="1677"/>
    <cellStyle name="SAPBEXchaText 4 2" xfId="1678"/>
    <cellStyle name="SAPBEXchaText 5" xfId="1679"/>
    <cellStyle name="SAPBEXchaText 5 2" xfId="1680"/>
    <cellStyle name="SAPBEXchaText 6" xfId="1681"/>
    <cellStyle name="SAPBEXchaText 6 2" xfId="1682"/>
    <cellStyle name="SAPBEXchaText 7" xfId="1683"/>
    <cellStyle name="SAPBEXchaText 8" xfId="1684"/>
    <cellStyle name="SAPBEXchaText_Приложение_1_к_7-у-о_2009_Кв_1_ФСТ" xfId="1685"/>
    <cellStyle name="SAPBEXexcBad7" xfId="1686"/>
    <cellStyle name="SAPBEXexcBad7 2" xfId="1687"/>
    <cellStyle name="SAPBEXexcBad7 2 2" xfId="1688"/>
    <cellStyle name="SAPBEXexcBad7 2 2 2" xfId="1689"/>
    <cellStyle name="SAPBEXexcBad7 3" xfId="1690"/>
    <cellStyle name="SAPBEXexcBad7 3 2" xfId="1691"/>
    <cellStyle name="SAPBEXexcBad7 4" xfId="1692"/>
    <cellStyle name="SAPBEXexcBad7 4 2" xfId="1693"/>
    <cellStyle name="SAPBEXexcBad7 5" xfId="1694"/>
    <cellStyle name="SAPBEXexcBad7 5 2" xfId="1695"/>
    <cellStyle name="SAPBEXexcBad7 6" xfId="1696"/>
    <cellStyle name="SAPBEXexcBad7 6 2" xfId="1697"/>
    <cellStyle name="SAPBEXexcBad8" xfId="1698"/>
    <cellStyle name="SAPBEXexcBad8 2" xfId="1699"/>
    <cellStyle name="SAPBEXexcBad8 2 2" xfId="1700"/>
    <cellStyle name="SAPBEXexcBad8 2 2 2" xfId="1701"/>
    <cellStyle name="SAPBEXexcBad8 3" xfId="1702"/>
    <cellStyle name="SAPBEXexcBad8 3 2" xfId="1703"/>
    <cellStyle name="SAPBEXexcBad8 4" xfId="1704"/>
    <cellStyle name="SAPBEXexcBad8 4 2" xfId="1705"/>
    <cellStyle name="SAPBEXexcBad8 5" xfId="1706"/>
    <cellStyle name="SAPBEXexcBad8 5 2" xfId="1707"/>
    <cellStyle name="SAPBEXexcBad8 6" xfId="1708"/>
    <cellStyle name="SAPBEXexcBad8 6 2" xfId="1709"/>
    <cellStyle name="SAPBEXexcBad9" xfId="1710"/>
    <cellStyle name="SAPBEXexcBad9 2" xfId="1711"/>
    <cellStyle name="SAPBEXexcBad9 2 2" xfId="1712"/>
    <cellStyle name="SAPBEXexcBad9 2 2 2" xfId="1713"/>
    <cellStyle name="SAPBEXexcBad9 3" xfId="1714"/>
    <cellStyle name="SAPBEXexcBad9 3 2" xfId="1715"/>
    <cellStyle name="SAPBEXexcBad9 4" xfId="1716"/>
    <cellStyle name="SAPBEXexcBad9 4 2" xfId="1717"/>
    <cellStyle name="SAPBEXexcBad9 5" xfId="1718"/>
    <cellStyle name="SAPBEXexcBad9 5 2" xfId="1719"/>
    <cellStyle name="SAPBEXexcBad9 6" xfId="1720"/>
    <cellStyle name="SAPBEXexcBad9 6 2" xfId="1721"/>
    <cellStyle name="SAPBEXexcCritical4" xfId="1722"/>
    <cellStyle name="SAPBEXexcCritical4 2" xfId="1723"/>
    <cellStyle name="SAPBEXexcCritical4 2 2" xfId="1724"/>
    <cellStyle name="SAPBEXexcCritical4 2 2 2" xfId="1725"/>
    <cellStyle name="SAPBEXexcCritical4 3" xfId="1726"/>
    <cellStyle name="SAPBEXexcCritical4 3 2" xfId="1727"/>
    <cellStyle name="SAPBEXexcCritical4 4" xfId="1728"/>
    <cellStyle name="SAPBEXexcCritical4 4 2" xfId="1729"/>
    <cellStyle name="SAPBEXexcCritical4 5" xfId="1730"/>
    <cellStyle name="SAPBEXexcCritical4 5 2" xfId="1731"/>
    <cellStyle name="SAPBEXexcCritical4 6" xfId="1732"/>
    <cellStyle name="SAPBEXexcCritical4 6 2" xfId="1733"/>
    <cellStyle name="SAPBEXexcCritical5" xfId="1734"/>
    <cellStyle name="SAPBEXexcCritical5 2" xfId="1735"/>
    <cellStyle name="SAPBEXexcCritical5 2 2" xfId="1736"/>
    <cellStyle name="SAPBEXexcCritical5 2 2 2" xfId="1737"/>
    <cellStyle name="SAPBEXexcCritical5 3" xfId="1738"/>
    <cellStyle name="SAPBEXexcCritical5 3 2" xfId="1739"/>
    <cellStyle name="SAPBEXexcCritical5 4" xfId="1740"/>
    <cellStyle name="SAPBEXexcCritical5 4 2" xfId="1741"/>
    <cellStyle name="SAPBEXexcCritical5 5" xfId="1742"/>
    <cellStyle name="SAPBEXexcCritical5 5 2" xfId="1743"/>
    <cellStyle name="SAPBEXexcCritical5 6" xfId="1744"/>
    <cellStyle name="SAPBEXexcCritical5 6 2" xfId="1745"/>
    <cellStyle name="SAPBEXexcCritical6" xfId="1746"/>
    <cellStyle name="SAPBEXexcCritical6 2" xfId="1747"/>
    <cellStyle name="SAPBEXexcCritical6 2 2" xfId="1748"/>
    <cellStyle name="SAPBEXexcCritical6 2 2 2" xfId="1749"/>
    <cellStyle name="SAPBEXexcCritical6 3" xfId="1750"/>
    <cellStyle name="SAPBEXexcCritical6 3 2" xfId="1751"/>
    <cellStyle name="SAPBEXexcCritical6 4" xfId="1752"/>
    <cellStyle name="SAPBEXexcCritical6 4 2" xfId="1753"/>
    <cellStyle name="SAPBEXexcCritical6 5" xfId="1754"/>
    <cellStyle name="SAPBEXexcCritical6 5 2" xfId="1755"/>
    <cellStyle name="SAPBEXexcCritical6 6" xfId="1756"/>
    <cellStyle name="SAPBEXexcCritical6 6 2" xfId="1757"/>
    <cellStyle name="SAPBEXexcGood1" xfId="1758"/>
    <cellStyle name="SAPBEXexcGood1 2" xfId="1759"/>
    <cellStyle name="SAPBEXexcGood1 2 2" xfId="1760"/>
    <cellStyle name="SAPBEXexcGood1 2 2 2" xfId="1761"/>
    <cellStyle name="SAPBEXexcGood1 3" xfId="1762"/>
    <cellStyle name="SAPBEXexcGood1 3 2" xfId="1763"/>
    <cellStyle name="SAPBEXexcGood1 4" xfId="1764"/>
    <cellStyle name="SAPBEXexcGood1 4 2" xfId="1765"/>
    <cellStyle name="SAPBEXexcGood1 5" xfId="1766"/>
    <cellStyle name="SAPBEXexcGood1 5 2" xfId="1767"/>
    <cellStyle name="SAPBEXexcGood1 6" xfId="1768"/>
    <cellStyle name="SAPBEXexcGood1 6 2" xfId="1769"/>
    <cellStyle name="SAPBEXexcGood2" xfId="1770"/>
    <cellStyle name="SAPBEXexcGood2 2" xfId="1771"/>
    <cellStyle name="SAPBEXexcGood2 2 2" xfId="1772"/>
    <cellStyle name="SAPBEXexcGood2 2 2 2" xfId="1773"/>
    <cellStyle name="SAPBEXexcGood2 3" xfId="1774"/>
    <cellStyle name="SAPBEXexcGood2 3 2" xfId="1775"/>
    <cellStyle name="SAPBEXexcGood2 4" xfId="1776"/>
    <cellStyle name="SAPBEXexcGood2 4 2" xfId="1777"/>
    <cellStyle name="SAPBEXexcGood2 5" xfId="1778"/>
    <cellStyle name="SAPBEXexcGood2 5 2" xfId="1779"/>
    <cellStyle name="SAPBEXexcGood2 6" xfId="1780"/>
    <cellStyle name="SAPBEXexcGood2 6 2" xfId="1781"/>
    <cellStyle name="SAPBEXexcGood3" xfId="1782"/>
    <cellStyle name="SAPBEXexcGood3 2" xfId="1783"/>
    <cellStyle name="SAPBEXexcGood3 2 2" xfId="1784"/>
    <cellStyle name="SAPBEXexcGood3 2 2 2" xfId="1785"/>
    <cellStyle name="SAPBEXexcGood3 3" xfId="1786"/>
    <cellStyle name="SAPBEXexcGood3 3 2" xfId="1787"/>
    <cellStyle name="SAPBEXexcGood3 4" xfId="1788"/>
    <cellStyle name="SAPBEXexcGood3 4 2" xfId="1789"/>
    <cellStyle name="SAPBEXexcGood3 5" xfId="1790"/>
    <cellStyle name="SAPBEXexcGood3 5 2" xfId="1791"/>
    <cellStyle name="SAPBEXexcGood3 6" xfId="1792"/>
    <cellStyle name="SAPBEXexcGood3 6 2" xfId="1793"/>
    <cellStyle name="SAPBEXfilterDrill" xfId="1794"/>
    <cellStyle name="SAPBEXfilterDrill 2" xfId="1795"/>
    <cellStyle name="SAPBEXfilterDrill 2 2" xfId="1796"/>
    <cellStyle name="SAPBEXfilterDrill 2 2 2" xfId="1797"/>
    <cellStyle name="SAPBEXfilterDrill 3" xfId="1798"/>
    <cellStyle name="SAPBEXfilterDrill 3 2" xfId="1799"/>
    <cellStyle name="SAPBEXfilterDrill 4" xfId="1800"/>
    <cellStyle name="SAPBEXfilterDrill 4 2" xfId="1801"/>
    <cellStyle name="SAPBEXfilterDrill 5" xfId="1802"/>
    <cellStyle name="SAPBEXfilterDrill 5 2" xfId="1803"/>
    <cellStyle name="SAPBEXfilterDrill 6" xfId="1804"/>
    <cellStyle name="SAPBEXfilterDrill 6 2" xfId="1805"/>
    <cellStyle name="SAPBEXfilterItem" xfId="1806"/>
    <cellStyle name="SAPBEXfilterItem 2" xfId="1807"/>
    <cellStyle name="SAPBEXfilterItem 2 2" xfId="1808"/>
    <cellStyle name="SAPBEXfilterItem 2 2 2" xfId="1809"/>
    <cellStyle name="SAPBEXfilterItem 3" xfId="1810"/>
    <cellStyle name="SAPBEXfilterItem 3 2" xfId="1811"/>
    <cellStyle name="SAPBEXfilterItem 4" xfId="1812"/>
    <cellStyle name="SAPBEXfilterItem 4 2" xfId="1813"/>
    <cellStyle name="SAPBEXfilterItem 5" xfId="1814"/>
    <cellStyle name="SAPBEXfilterItem 5 2" xfId="1815"/>
    <cellStyle name="SAPBEXfilterItem 6" xfId="1816"/>
    <cellStyle name="SAPBEXfilterItem 6 2" xfId="1817"/>
    <cellStyle name="SAPBEXfilterText" xfId="1818"/>
    <cellStyle name="SAPBEXfilterText 2" xfId="1819"/>
    <cellStyle name="SAPBEXfilterText 2 2" xfId="1820"/>
    <cellStyle name="SAPBEXfilterText 3" xfId="1821"/>
    <cellStyle name="SAPBEXfilterText 3 2" xfId="1822"/>
    <cellStyle name="SAPBEXfilterText 4" xfId="1823"/>
    <cellStyle name="SAPBEXfilterText 4 2" xfId="1824"/>
    <cellStyle name="SAPBEXfilterText 5" xfId="1825"/>
    <cellStyle name="SAPBEXfilterText 5 2" xfId="1826"/>
    <cellStyle name="SAPBEXfilterText 6" xfId="1827"/>
    <cellStyle name="SAPBEXfilterText 6 2" xfId="1828"/>
    <cellStyle name="SAPBEXformats" xfId="1829"/>
    <cellStyle name="SAPBEXformats 2" xfId="1830"/>
    <cellStyle name="SAPBEXformats 2 2" xfId="1831"/>
    <cellStyle name="SAPBEXformats 2 2 2" xfId="1832"/>
    <cellStyle name="SAPBEXformats 3" xfId="1833"/>
    <cellStyle name="SAPBEXformats 3 2" xfId="1834"/>
    <cellStyle name="SAPBEXformats 4" xfId="1835"/>
    <cellStyle name="SAPBEXformats 4 2" xfId="1836"/>
    <cellStyle name="SAPBEXformats 5" xfId="1837"/>
    <cellStyle name="SAPBEXformats 5 2" xfId="1838"/>
    <cellStyle name="SAPBEXformats 6" xfId="1839"/>
    <cellStyle name="SAPBEXformats 6 2" xfId="1840"/>
    <cellStyle name="SAPBEXformats 7" xfId="1841"/>
    <cellStyle name="SAPBEXformats 8" xfId="1842"/>
    <cellStyle name="SAPBEXheaderItem" xfId="1843"/>
    <cellStyle name="SAPBEXheaderItem 2" xfId="1844"/>
    <cellStyle name="SAPBEXheaderItem 2 2" xfId="1845"/>
    <cellStyle name="SAPBEXheaderItem 2 2 2" xfId="1846"/>
    <cellStyle name="SAPBEXheaderItem 3" xfId="1847"/>
    <cellStyle name="SAPBEXheaderItem 3 2" xfId="1848"/>
    <cellStyle name="SAPBEXheaderItem 4" xfId="1849"/>
    <cellStyle name="SAPBEXheaderItem 4 2" xfId="1850"/>
    <cellStyle name="SAPBEXheaderItem 5" xfId="1851"/>
    <cellStyle name="SAPBEXheaderItem 5 2" xfId="1852"/>
    <cellStyle name="SAPBEXheaderItem 6" xfId="1853"/>
    <cellStyle name="SAPBEXheaderItem 6 2" xfId="1854"/>
    <cellStyle name="SAPBEXheaderItem 7" xfId="1855"/>
    <cellStyle name="SAPBEXheaderItem 8" xfId="1856"/>
    <cellStyle name="SAPBEXheaderText" xfId="1857"/>
    <cellStyle name="SAPBEXheaderText 2" xfId="1858"/>
    <cellStyle name="SAPBEXheaderText 2 2" xfId="1859"/>
    <cellStyle name="SAPBEXheaderText 2 2 2" xfId="1860"/>
    <cellStyle name="SAPBEXheaderText 3" xfId="1861"/>
    <cellStyle name="SAPBEXheaderText 3 2" xfId="1862"/>
    <cellStyle name="SAPBEXheaderText 4" xfId="1863"/>
    <cellStyle name="SAPBEXheaderText 4 2" xfId="1864"/>
    <cellStyle name="SAPBEXheaderText 5" xfId="1865"/>
    <cellStyle name="SAPBEXheaderText 5 2" xfId="1866"/>
    <cellStyle name="SAPBEXheaderText 6" xfId="1867"/>
    <cellStyle name="SAPBEXheaderText 6 2" xfId="1868"/>
    <cellStyle name="SAPBEXheaderText 7" xfId="1869"/>
    <cellStyle name="SAPBEXheaderText 8" xfId="1870"/>
    <cellStyle name="SAPBEXHLevel0" xfId="1871"/>
    <cellStyle name="SAPBEXHLevel0 2" xfId="1872"/>
    <cellStyle name="SAPBEXHLevel0 2 2" xfId="1873"/>
    <cellStyle name="SAPBEXHLevel0 2 2 2" xfId="1874"/>
    <cellStyle name="SAPBEXHLevel0 3" xfId="1875"/>
    <cellStyle name="SAPBEXHLevel0 3 2" xfId="1876"/>
    <cellStyle name="SAPBEXHLevel0 4" xfId="1877"/>
    <cellStyle name="SAPBEXHLevel0 4 2" xfId="1878"/>
    <cellStyle name="SAPBEXHLevel0 5" xfId="1879"/>
    <cellStyle name="SAPBEXHLevel0 5 2" xfId="1880"/>
    <cellStyle name="SAPBEXHLevel0 6" xfId="1881"/>
    <cellStyle name="SAPBEXHLevel0 6 2" xfId="1882"/>
    <cellStyle name="SAPBEXHLevel0 7" xfId="1883"/>
    <cellStyle name="SAPBEXHLevel0 7 2" xfId="1884"/>
    <cellStyle name="SAPBEXHLevel0 8" xfId="1885"/>
    <cellStyle name="SAPBEXHLevel0 9" xfId="1886"/>
    <cellStyle name="SAPBEXHLevel0_7y-отчетная_РЖД_2009_04" xfId="1887"/>
    <cellStyle name="SAPBEXHLevel0X" xfId="1888"/>
    <cellStyle name="SAPBEXHLevel0X 10" xfId="1889"/>
    <cellStyle name="SAPBEXHLevel0X 11" xfId="1890"/>
    <cellStyle name="SAPBEXHLevel0X 2" xfId="1891"/>
    <cellStyle name="SAPBEXHLevel0X 2 2" xfId="1892"/>
    <cellStyle name="SAPBEXHLevel0X 3" xfId="1893"/>
    <cellStyle name="SAPBEXHLevel0X 4" xfId="1894"/>
    <cellStyle name="SAPBEXHLevel0X 5" xfId="1895"/>
    <cellStyle name="SAPBEXHLevel0X 6" xfId="1896"/>
    <cellStyle name="SAPBEXHLevel0X 7" xfId="1897"/>
    <cellStyle name="SAPBEXHLevel0X 8" xfId="1898"/>
    <cellStyle name="SAPBEXHLevel0X 9" xfId="1899"/>
    <cellStyle name="SAPBEXHLevel0X_7-р_Из_Системы" xfId="1900"/>
    <cellStyle name="SAPBEXHLevel1" xfId="1901"/>
    <cellStyle name="SAPBEXHLevel1 2" xfId="1902"/>
    <cellStyle name="SAPBEXHLevel1 2 2" xfId="1903"/>
    <cellStyle name="SAPBEXHLevel1 2 2 2" xfId="1904"/>
    <cellStyle name="SAPBEXHLevel1 3" xfId="1905"/>
    <cellStyle name="SAPBEXHLevel1 3 2" xfId="1906"/>
    <cellStyle name="SAPBEXHLevel1 4" xfId="1907"/>
    <cellStyle name="SAPBEXHLevel1 4 2" xfId="1908"/>
    <cellStyle name="SAPBEXHLevel1 5" xfId="1909"/>
    <cellStyle name="SAPBEXHLevel1 5 2" xfId="1910"/>
    <cellStyle name="SAPBEXHLevel1 6" xfId="1911"/>
    <cellStyle name="SAPBEXHLevel1 6 2" xfId="1912"/>
    <cellStyle name="SAPBEXHLevel1 7" xfId="1913"/>
    <cellStyle name="SAPBEXHLevel1 7 2" xfId="1914"/>
    <cellStyle name="SAPBEXHLevel1 8" xfId="1915"/>
    <cellStyle name="SAPBEXHLevel1 9" xfId="1916"/>
    <cellStyle name="SAPBEXHLevel1_7y-отчетная_РЖД_2009_04" xfId="1917"/>
    <cellStyle name="SAPBEXHLevel1X" xfId="1918"/>
    <cellStyle name="SAPBEXHLevel1X 10" xfId="1919"/>
    <cellStyle name="SAPBEXHLevel1X 11" xfId="1920"/>
    <cellStyle name="SAPBEXHLevel1X 2" xfId="1921"/>
    <cellStyle name="SAPBEXHLevel1X 2 2" xfId="1922"/>
    <cellStyle name="SAPBEXHLevel1X 3" xfId="1923"/>
    <cellStyle name="SAPBEXHLevel1X 4" xfId="1924"/>
    <cellStyle name="SAPBEXHLevel1X 5" xfId="1925"/>
    <cellStyle name="SAPBEXHLevel1X 6" xfId="1926"/>
    <cellStyle name="SAPBEXHLevel1X 7" xfId="1927"/>
    <cellStyle name="SAPBEXHLevel1X 8" xfId="1928"/>
    <cellStyle name="SAPBEXHLevel1X 9" xfId="1929"/>
    <cellStyle name="SAPBEXHLevel1X_7-р_Из_Системы" xfId="1930"/>
    <cellStyle name="SAPBEXHLevel2" xfId="1931"/>
    <cellStyle name="SAPBEXHLevel2 2" xfId="1932"/>
    <cellStyle name="SAPBEXHLevel2 2 2" xfId="1933"/>
    <cellStyle name="SAPBEXHLevel2 2 2 2" xfId="1934"/>
    <cellStyle name="SAPBEXHLevel2 3" xfId="1935"/>
    <cellStyle name="SAPBEXHLevel2 3 2" xfId="1936"/>
    <cellStyle name="SAPBEXHLevel2 4" xfId="1937"/>
    <cellStyle name="SAPBEXHLevel2 4 2" xfId="1938"/>
    <cellStyle name="SAPBEXHLevel2 5" xfId="1939"/>
    <cellStyle name="SAPBEXHLevel2 5 2" xfId="1940"/>
    <cellStyle name="SAPBEXHLevel2 6" xfId="1941"/>
    <cellStyle name="SAPBEXHLevel2 6 2" xfId="1942"/>
    <cellStyle name="SAPBEXHLevel2 7" xfId="1943"/>
    <cellStyle name="SAPBEXHLevel2 8" xfId="1944"/>
    <cellStyle name="SAPBEXHLevel2_Приложение_1_к_7-у-о_2009_Кв_1_ФСТ" xfId="1945"/>
    <cellStyle name="SAPBEXHLevel2X" xfId="1946"/>
    <cellStyle name="SAPBEXHLevel2X 2" xfId="1947"/>
    <cellStyle name="SAPBEXHLevel2X 2 2" xfId="1948"/>
    <cellStyle name="SAPBEXHLevel2X 3" xfId="1949"/>
    <cellStyle name="SAPBEXHLevel2X 4" xfId="1950"/>
    <cellStyle name="SAPBEXHLevel2X 5" xfId="1951"/>
    <cellStyle name="SAPBEXHLevel2X 6" xfId="1952"/>
    <cellStyle name="SAPBEXHLevel2X 7" xfId="1953"/>
    <cellStyle name="SAPBEXHLevel2X 8" xfId="1954"/>
    <cellStyle name="SAPBEXHLevel2X 9" xfId="1955"/>
    <cellStyle name="SAPBEXHLevel2X_7-р_Из_Системы" xfId="1956"/>
    <cellStyle name="SAPBEXHLevel3" xfId="1957"/>
    <cellStyle name="SAPBEXHLevel3 2" xfId="1958"/>
    <cellStyle name="SAPBEXHLevel3 2 2" xfId="1959"/>
    <cellStyle name="SAPBEXHLevel3 2 2 2" xfId="1960"/>
    <cellStyle name="SAPBEXHLevel3 3" xfId="1961"/>
    <cellStyle name="SAPBEXHLevel3 3 2" xfId="1962"/>
    <cellStyle name="SAPBEXHLevel3 4" xfId="1963"/>
    <cellStyle name="SAPBEXHLevel3 4 2" xfId="1964"/>
    <cellStyle name="SAPBEXHLevel3 5" xfId="1965"/>
    <cellStyle name="SAPBEXHLevel3 5 2" xfId="1966"/>
    <cellStyle name="SAPBEXHLevel3 6" xfId="1967"/>
    <cellStyle name="SAPBEXHLevel3 6 2" xfId="1968"/>
    <cellStyle name="SAPBEXHLevel3 7" xfId="1969"/>
    <cellStyle name="SAPBEXHLevel3 8" xfId="1970"/>
    <cellStyle name="SAPBEXHLevel3_Приложение_1_к_7-у-о_2009_Кв_1_ФСТ" xfId="1971"/>
    <cellStyle name="SAPBEXHLevel3X" xfId="1972"/>
    <cellStyle name="SAPBEXHLevel3X 2" xfId="1973"/>
    <cellStyle name="SAPBEXHLevel3X 2 2" xfId="1974"/>
    <cellStyle name="SAPBEXHLevel3X 3" xfId="1975"/>
    <cellStyle name="SAPBEXHLevel3X 4" xfId="1976"/>
    <cellStyle name="SAPBEXHLevel3X 5" xfId="1977"/>
    <cellStyle name="SAPBEXHLevel3X 6" xfId="1978"/>
    <cellStyle name="SAPBEXHLevel3X 7" xfId="1979"/>
    <cellStyle name="SAPBEXHLevel3X 8" xfId="1980"/>
    <cellStyle name="SAPBEXHLevel3X 9" xfId="1981"/>
    <cellStyle name="SAPBEXHLevel3X_7-р_Из_Системы" xfId="1982"/>
    <cellStyle name="SAPBEXinputData" xfId="1983"/>
    <cellStyle name="SAPBEXinputData 10" xfId="1984"/>
    <cellStyle name="SAPBEXinputData 10 2" xfId="1985"/>
    <cellStyle name="SAPBEXinputData 11" xfId="1986"/>
    <cellStyle name="SAPBEXinputData 12" xfId="1987"/>
    <cellStyle name="SAPBEXinputData 2" xfId="1988"/>
    <cellStyle name="SAPBEXinputData 3" xfId="1989"/>
    <cellStyle name="SAPBEXinputData 4" xfId="1990"/>
    <cellStyle name="SAPBEXinputData 5" xfId="1991"/>
    <cellStyle name="SAPBEXinputData 6" xfId="1992"/>
    <cellStyle name="SAPBEXinputData 7" xfId="1993"/>
    <cellStyle name="SAPBEXinputData 8" xfId="1994"/>
    <cellStyle name="SAPBEXinputData 9" xfId="1995"/>
    <cellStyle name="SAPBEXinputData_7-р_Из_Системы" xfId="1996"/>
    <cellStyle name="SAPBEXItemHeader" xfId="1997"/>
    <cellStyle name="SAPBEXresData" xfId="1998"/>
    <cellStyle name="SAPBEXresData 2" xfId="1999"/>
    <cellStyle name="SAPBEXresData 2 2" xfId="2000"/>
    <cellStyle name="SAPBEXresData 3" xfId="2001"/>
    <cellStyle name="SAPBEXresData 4" xfId="2002"/>
    <cellStyle name="SAPBEXresData 5" xfId="2003"/>
    <cellStyle name="SAPBEXresData 6" xfId="2004"/>
    <cellStyle name="SAPBEXresDataEmph" xfId="2005"/>
    <cellStyle name="SAPBEXresDataEmph 2" xfId="2006"/>
    <cellStyle name="SAPBEXresDataEmph 2 2" xfId="2007"/>
    <cellStyle name="SAPBEXresDataEmph 2 2 2" xfId="2008"/>
    <cellStyle name="SAPBEXresDataEmph 2 3" xfId="2009"/>
    <cellStyle name="SAPBEXresDataEmph 2 3 2" xfId="2010"/>
    <cellStyle name="SAPBEXresDataEmph 3" xfId="2011"/>
    <cellStyle name="SAPBEXresDataEmph 3 2" xfId="2012"/>
    <cellStyle name="SAPBEXresDataEmph 3 2 2" xfId="2013"/>
    <cellStyle name="SAPBEXresDataEmph 3 3" xfId="2014"/>
    <cellStyle name="SAPBEXresDataEmph 4" xfId="2015"/>
    <cellStyle name="SAPBEXresDataEmph 4 2" xfId="2016"/>
    <cellStyle name="SAPBEXresDataEmph 4 2 2" xfId="2017"/>
    <cellStyle name="SAPBEXresDataEmph 4 3" xfId="2018"/>
    <cellStyle name="SAPBEXresDataEmph 5" xfId="2019"/>
    <cellStyle name="SAPBEXresDataEmph 5 2" xfId="2020"/>
    <cellStyle name="SAPBEXresDataEmph 5 2 2" xfId="2021"/>
    <cellStyle name="SAPBEXresDataEmph 5 3" xfId="2022"/>
    <cellStyle name="SAPBEXresDataEmph 6" xfId="2023"/>
    <cellStyle name="SAPBEXresDataEmph 6 2" xfId="2024"/>
    <cellStyle name="SAPBEXresDataEmph 6 2 2" xfId="2025"/>
    <cellStyle name="SAPBEXresDataEmph 6 3" xfId="2026"/>
    <cellStyle name="SAPBEXresItem" xfId="2027"/>
    <cellStyle name="SAPBEXresItem 2" xfId="2028"/>
    <cellStyle name="SAPBEXresItem 2 2" xfId="2029"/>
    <cellStyle name="SAPBEXresItem 3" xfId="2030"/>
    <cellStyle name="SAPBEXresItem 4" xfId="2031"/>
    <cellStyle name="SAPBEXresItem 5" xfId="2032"/>
    <cellStyle name="SAPBEXresItem 6" xfId="2033"/>
    <cellStyle name="SAPBEXresItemX" xfId="2034"/>
    <cellStyle name="SAPBEXresItemX 2" xfId="2035"/>
    <cellStyle name="SAPBEXresItemX 2 2" xfId="2036"/>
    <cellStyle name="SAPBEXresItemX 3" xfId="2037"/>
    <cellStyle name="SAPBEXresItemX 4" xfId="2038"/>
    <cellStyle name="SAPBEXresItemX 5" xfId="2039"/>
    <cellStyle name="SAPBEXresItemX 6" xfId="2040"/>
    <cellStyle name="SAPBEXstdData" xfId="2041"/>
    <cellStyle name="SAPBEXstdData 2" xfId="2042"/>
    <cellStyle name="SAPBEXstdData 2 2" xfId="2043"/>
    <cellStyle name="SAPBEXstdData 2 2 2" xfId="2044"/>
    <cellStyle name="SAPBEXstdData 3" xfId="2045"/>
    <cellStyle name="SAPBEXstdData 3 2" xfId="2046"/>
    <cellStyle name="SAPBEXstdData 4" xfId="2047"/>
    <cellStyle name="SAPBEXstdData 4 2" xfId="2048"/>
    <cellStyle name="SAPBEXstdData 5" xfId="2049"/>
    <cellStyle name="SAPBEXstdData 5 2" xfId="2050"/>
    <cellStyle name="SAPBEXstdData 6" xfId="2051"/>
    <cellStyle name="SAPBEXstdData 6 2" xfId="2052"/>
    <cellStyle name="SAPBEXstdData_Приложение_1_к_7-у-о_2009_Кв_1_ФСТ" xfId="2053"/>
    <cellStyle name="SAPBEXstdDataEmph" xfId="2054"/>
    <cellStyle name="SAPBEXstdDataEmph 2" xfId="2055"/>
    <cellStyle name="SAPBEXstdDataEmph 2 2" xfId="2056"/>
    <cellStyle name="SAPBEXstdDataEmph 2 2 2" xfId="2057"/>
    <cellStyle name="SAPBEXstdDataEmph 3" xfId="2058"/>
    <cellStyle name="SAPBEXstdDataEmph 3 2" xfId="2059"/>
    <cellStyle name="SAPBEXstdDataEmph 4" xfId="2060"/>
    <cellStyle name="SAPBEXstdDataEmph 4 2" xfId="2061"/>
    <cellStyle name="SAPBEXstdDataEmph 5" xfId="2062"/>
    <cellStyle name="SAPBEXstdDataEmph 5 2" xfId="2063"/>
    <cellStyle name="SAPBEXstdDataEmph 6" xfId="2064"/>
    <cellStyle name="SAPBEXstdDataEmph 6 2" xfId="2065"/>
    <cellStyle name="SAPBEXstdItem" xfId="2066"/>
    <cellStyle name="SAPBEXstdItem 2" xfId="2067"/>
    <cellStyle name="SAPBEXstdItem 2 2" xfId="2068"/>
    <cellStyle name="SAPBEXstdItem 2 2 2" xfId="2069"/>
    <cellStyle name="SAPBEXstdItem 3" xfId="2070"/>
    <cellStyle name="SAPBEXstdItem 3 2" xfId="2071"/>
    <cellStyle name="SAPBEXstdItem 4" xfId="2072"/>
    <cellStyle name="SAPBEXstdItem 4 2" xfId="2073"/>
    <cellStyle name="SAPBEXstdItem 5" xfId="2074"/>
    <cellStyle name="SAPBEXstdItem 5 2" xfId="2075"/>
    <cellStyle name="SAPBEXstdItem 6" xfId="2076"/>
    <cellStyle name="SAPBEXstdItem 6 2" xfId="2077"/>
    <cellStyle name="SAPBEXstdItem 7" xfId="2078"/>
    <cellStyle name="SAPBEXstdItem 7 2" xfId="2079"/>
    <cellStyle name="SAPBEXstdItem 8" xfId="2080"/>
    <cellStyle name="SAPBEXstdItem 9" xfId="2081"/>
    <cellStyle name="SAPBEXstdItem_7-р" xfId="2082"/>
    <cellStyle name="SAPBEXstdItemX" xfId="2083"/>
    <cellStyle name="SAPBEXstdItemX 2" xfId="2084"/>
    <cellStyle name="SAPBEXstdItemX 2 2" xfId="2085"/>
    <cellStyle name="SAPBEXstdItemX 3" xfId="2086"/>
    <cellStyle name="SAPBEXstdItemX 4" xfId="2087"/>
    <cellStyle name="SAPBEXstdItemX 5" xfId="2088"/>
    <cellStyle name="SAPBEXstdItemX 6" xfId="2089"/>
    <cellStyle name="SAPBEXstdItemX 7" xfId="2090"/>
    <cellStyle name="SAPBEXstdItemX 8" xfId="2091"/>
    <cellStyle name="SAPBEXtitle" xfId="2092"/>
    <cellStyle name="SAPBEXtitle 2" xfId="2093"/>
    <cellStyle name="SAPBEXtitle 2 2" xfId="2094"/>
    <cellStyle name="SAPBEXtitle 3" xfId="2095"/>
    <cellStyle name="SAPBEXtitle 3 2" xfId="2096"/>
    <cellStyle name="SAPBEXtitle 4" xfId="2097"/>
    <cellStyle name="SAPBEXtitle 4 2" xfId="2098"/>
    <cellStyle name="SAPBEXtitle 5" xfId="2099"/>
    <cellStyle name="SAPBEXtitle 5 2" xfId="2100"/>
    <cellStyle name="SAPBEXtitle 6" xfId="2101"/>
    <cellStyle name="SAPBEXtitle 6 2" xfId="2102"/>
    <cellStyle name="SAPBEXtitle 7" xfId="2103"/>
    <cellStyle name="SAPBEXtitle 8" xfId="2104"/>
    <cellStyle name="SAPBEXunassignedItem" xfId="2105"/>
    <cellStyle name="SAPBEXunassignedItem 2" xfId="2106"/>
    <cellStyle name="SAPBEXunassignedItem 2 2" xfId="2107"/>
    <cellStyle name="SAPBEXunassignedItem 3" xfId="2108"/>
    <cellStyle name="SAPBEXundefined" xfId="2109"/>
    <cellStyle name="SAPBEXundefined 2" xfId="2110"/>
    <cellStyle name="SAPBEXundefined 2 2" xfId="2111"/>
    <cellStyle name="SAPBEXundefined 2 2 2" xfId="2112"/>
    <cellStyle name="SAPBEXundefined 3" xfId="2113"/>
    <cellStyle name="SAPBEXundefined 3 2" xfId="2114"/>
    <cellStyle name="SAPBEXundefined 4" xfId="2115"/>
    <cellStyle name="SAPBEXundefined 4 2" xfId="2116"/>
    <cellStyle name="SAPBEXundefined 5" xfId="2117"/>
    <cellStyle name="SAPBEXundefined 5 2" xfId="2118"/>
    <cellStyle name="SAPBEXundefined 6" xfId="2119"/>
    <cellStyle name="SAPBEXundefined 6 2" xfId="2120"/>
    <cellStyle name="SEM-BPS-data" xfId="2121"/>
    <cellStyle name="SEM-BPS-head" xfId="2122"/>
    <cellStyle name="SEM-BPS-headdata" xfId="2123"/>
    <cellStyle name="SEM-BPS-headkey" xfId="2124"/>
    <cellStyle name="SEM-BPS-input-on" xfId="2125"/>
    <cellStyle name="SEM-BPS-key" xfId="2126"/>
    <cellStyle name="SEM-BPS-sub1" xfId="2127"/>
    <cellStyle name="SEM-BPS-sub2" xfId="2128"/>
    <cellStyle name="SEM-BPS-total" xfId="2129"/>
    <cellStyle name="Sheet Title" xfId="2130"/>
    <cellStyle name="Sheet Title 2" xfId="2131"/>
    <cellStyle name="Show_Sell" xfId="2132"/>
    <cellStyle name="st1" xfId="2133"/>
    <cellStyle name="Standard_Anpassen der Amortisation" xfId="2134"/>
    <cellStyle name="Style 1" xfId="2135"/>
    <cellStyle name="styleColumnTitles" xfId="2136"/>
    <cellStyle name="styleColumnTitles 2" xfId="2137"/>
    <cellStyle name="styleDateRange" xfId="2138"/>
    <cellStyle name="styleDateRange 2" xfId="2139"/>
    <cellStyle name="styleHidden" xfId="2140"/>
    <cellStyle name="styleNormal" xfId="2141"/>
    <cellStyle name="styleSeriesAttributes" xfId="2142"/>
    <cellStyle name="styleSeriesAttributes 2" xfId="2143"/>
    <cellStyle name="styleSeriesData" xfId="2144"/>
    <cellStyle name="styleSeriesData 2" xfId="2145"/>
    <cellStyle name="styleSeriesDataForecast" xfId="2146"/>
    <cellStyle name="styleSeriesDataForecast 2" xfId="2147"/>
    <cellStyle name="styleSeriesDataForecastNA" xfId="2148"/>
    <cellStyle name="styleSeriesDataForecastNA 2" xfId="2149"/>
    <cellStyle name="styleSeriesDataNA" xfId="2150"/>
    <cellStyle name="styleSeriesDataNA 2" xfId="2151"/>
    <cellStyle name="Table" xfId="2152"/>
    <cellStyle name="Table Head" xfId="2153"/>
    <cellStyle name="Table Head Aligned" xfId="2154"/>
    <cellStyle name="Table Head Blue" xfId="2155"/>
    <cellStyle name="Table Head Green" xfId="2156"/>
    <cellStyle name="Table Head_Val_Sum_Graph" xfId="2157"/>
    <cellStyle name="Table Heading" xfId="2158"/>
    <cellStyle name="Table Heading 2" xfId="2159"/>
    <cellStyle name="Table Text" xfId="2160"/>
    <cellStyle name="Table Title" xfId="2161"/>
    <cellStyle name="Table Units" xfId="2162"/>
    <cellStyle name="Table_Header" xfId="2163"/>
    <cellStyle name="TableStyleLight1" xfId="2164"/>
    <cellStyle name="TableStyleLight1 2" xfId="2165"/>
    <cellStyle name="TableStyleLight1 3" xfId="2166"/>
    <cellStyle name="Telephone number" xfId="2167"/>
    <cellStyle name="Text" xfId="2168"/>
    <cellStyle name="Text 1" xfId="2169"/>
    <cellStyle name="Text Head" xfId="2170"/>
    <cellStyle name="Text Head 1" xfId="2171"/>
    <cellStyle name="Text Head_Б4-УТВЕРЖДЕНО" xfId="2172"/>
    <cellStyle name="Text Indent A" xfId="2173"/>
    <cellStyle name="Text Indent B" xfId="2174"/>
    <cellStyle name="Text Indent C" xfId="2175"/>
    <cellStyle name="Text_Б4-УТВЕРЖДЕНО" xfId="2176"/>
    <cellStyle name="Times New Roman0181000015536870911" xfId="2177"/>
    <cellStyle name="Times New Roman0181000015536870911 2" xfId="2178"/>
    <cellStyle name="Title" xfId="2179"/>
    <cellStyle name="Title 2" xfId="2180"/>
    <cellStyle name="Total" xfId="2181"/>
    <cellStyle name="Total 2" xfId="2182"/>
    <cellStyle name="Total 3" xfId="2183"/>
    <cellStyle name="TotalCurrency" xfId="2184"/>
    <cellStyle name="Underline_Single" xfId="2185"/>
    <cellStyle name="Unit" xfId="2186"/>
    <cellStyle name="Validation" xfId="2187"/>
    <cellStyle name="Warning Text" xfId="2188"/>
    <cellStyle name="Warning Text 2" xfId="2189"/>
    <cellStyle name="white" xfId="2190"/>
    <cellStyle name="Wдhrung [0]_Compiling Utility Macros" xfId="2191"/>
    <cellStyle name="Wдhrung_Compiling Utility Macros" xfId="2192"/>
    <cellStyle name="year" xfId="2193"/>
    <cellStyle name="YelNumbersCurr" xfId="2194"/>
    <cellStyle name="YelNumbersCurr 2" xfId="2195"/>
    <cellStyle name="YelNumbersCurr 2 2" xfId="2196"/>
    <cellStyle name="YelNumbersCurr 3" xfId="2197"/>
    <cellStyle name="Акцент1 2" xfId="2198"/>
    <cellStyle name="Акцент1 2 2" xfId="2199"/>
    <cellStyle name="Акцент1 2 3" xfId="2200"/>
    <cellStyle name="Акцент1 3" xfId="2201"/>
    <cellStyle name="Акцент1 3 2" xfId="2202"/>
    <cellStyle name="Акцент1 3 2 2" xfId="2203"/>
    <cellStyle name="Акцент1 4" xfId="2204"/>
    <cellStyle name="Акцент1 4 2" xfId="2205"/>
    <cellStyle name="Акцент1 5" xfId="2206"/>
    <cellStyle name="Акцент1 5 2" xfId="2207"/>
    <cellStyle name="Акцент1 6" xfId="2208"/>
    <cellStyle name="Акцент1 6 2" xfId="2209"/>
    <cellStyle name="Акцент1 7" xfId="2210"/>
    <cellStyle name="Акцент1 7 2" xfId="2211"/>
    <cellStyle name="Акцент1 8" xfId="2212"/>
    <cellStyle name="Акцент1 8 2" xfId="2213"/>
    <cellStyle name="Акцент1 9" xfId="2214"/>
    <cellStyle name="Акцент1 9 2" xfId="2215"/>
    <cellStyle name="Акцент2 2" xfId="2216"/>
    <cellStyle name="Акцент2 2 2" xfId="2217"/>
    <cellStyle name="Акцент2 2 3" xfId="2218"/>
    <cellStyle name="Акцент2 3" xfId="2219"/>
    <cellStyle name="Акцент2 3 2" xfId="2220"/>
    <cellStyle name="Акцент2 3 2 2" xfId="2221"/>
    <cellStyle name="Акцент2 4" xfId="2222"/>
    <cellStyle name="Акцент2 4 2" xfId="2223"/>
    <cellStyle name="Акцент2 5" xfId="2224"/>
    <cellStyle name="Акцент2 5 2" xfId="2225"/>
    <cellStyle name="Акцент2 6" xfId="2226"/>
    <cellStyle name="Акцент2 6 2" xfId="2227"/>
    <cellStyle name="Акцент2 7" xfId="2228"/>
    <cellStyle name="Акцент2 7 2" xfId="2229"/>
    <cellStyle name="Акцент2 8" xfId="2230"/>
    <cellStyle name="Акцент2 8 2" xfId="2231"/>
    <cellStyle name="Акцент2 9" xfId="2232"/>
    <cellStyle name="Акцент2 9 2" xfId="2233"/>
    <cellStyle name="Акцент3 2" xfId="2234"/>
    <cellStyle name="Акцент3 2 2" xfId="2235"/>
    <cellStyle name="Акцент3 2 3" xfId="2236"/>
    <cellStyle name="Акцент3 3" xfId="2237"/>
    <cellStyle name="Акцент3 3 2" xfId="2238"/>
    <cellStyle name="Акцент3 3 2 2" xfId="2239"/>
    <cellStyle name="Акцент3 4" xfId="2240"/>
    <cellStyle name="Акцент3 4 2" xfId="2241"/>
    <cellStyle name="Акцент3 5" xfId="2242"/>
    <cellStyle name="Акцент3 5 2" xfId="2243"/>
    <cellStyle name="Акцент3 6" xfId="2244"/>
    <cellStyle name="Акцент3 6 2" xfId="2245"/>
    <cellStyle name="Акцент3 7" xfId="2246"/>
    <cellStyle name="Акцент3 7 2" xfId="2247"/>
    <cellStyle name="Акцент3 8" xfId="2248"/>
    <cellStyle name="Акцент3 8 2" xfId="2249"/>
    <cellStyle name="Акцент3 9" xfId="2250"/>
    <cellStyle name="Акцент3 9 2" xfId="2251"/>
    <cellStyle name="Акцент4 2" xfId="2252"/>
    <cellStyle name="Акцент4 2 2" xfId="2253"/>
    <cellStyle name="Акцент4 2 3" xfId="2254"/>
    <cellStyle name="Акцент4 3" xfId="2255"/>
    <cellStyle name="Акцент4 3 2" xfId="2256"/>
    <cellStyle name="Акцент4 3 2 2" xfId="2257"/>
    <cellStyle name="Акцент4 4" xfId="2258"/>
    <cellStyle name="Акцент4 4 2" xfId="2259"/>
    <cellStyle name="Акцент4 5" xfId="2260"/>
    <cellStyle name="Акцент4 5 2" xfId="2261"/>
    <cellStyle name="Акцент4 6" xfId="2262"/>
    <cellStyle name="Акцент4 6 2" xfId="2263"/>
    <cellStyle name="Акцент4 7" xfId="2264"/>
    <cellStyle name="Акцент4 7 2" xfId="2265"/>
    <cellStyle name="Акцент4 8" xfId="2266"/>
    <cellStyle name="Акцент4 8 2" xfId="2267"/>
    <cellStyle name="Акцент4 9" xfId="2268"/>
    <cellStyle name="Акцент4 9 2" xfId="2269"/>
    <cellStyle name="Акцент5 2" xfId="2270"/>
    <cellStyle name="Акцент5 2 2" xfId="2271"/>
    <cellStyle name="Акцент5 2 3" xfId="2272"/>
    <cellStyle name="Акцент5 3" xfId="2273"/>
    <cellStyle name="Акцент5 3 2" xfId="2274"/>
    <cellStyle name="Акцент5 3 2 2" xfId="2275"/>
    <cellStyle name="Акцент5 4" xfId="2276"/>
    <cellStyle name="Акцент5 4 2" xfId="2277"/>
    <cellStyle name="Акцент5 5" xfId="2278"/>
    <cellStyle name="Акцент5 5 2" xfId="2279"/>
    <cellStyle name="Акцент5 6" xfId="2280"/>
    <cellStyle name="Акцент5 6 2" xfId="2281"/>
    <cellStyle name="Акцент5 7" xfId="2282"/>
    <cellStyle name="Акцент5 7 2" xfId="2283"/>
    <cellStyle name="Акцент5 8" xfId="2284"/>
    <cellStyle name="Акцент5 8 2" xfId="2285"/>
    <cellStyle name="Акцент5 9" xfId="2286"/>
    <cellStyle name="Акцент5 9 2" xfId="2287"/>
    <cellStyle name="Акцент6 2" xfId="2288"/>
    <cellStyle name="Акцент6 2 2" xfId="2289"/>
    <cellStyle name="Акцент6 2 3" xfId="2290"/>
    <cellStyle name="Акцент6 3" xfId="2291"/>
    <cellStyle name="Акцент6 3 2" xfId="2292"/>
    <cellStyle name="Акцент6 3 2 2" xfId="2293"/>
    <cellStyle name="Акцент6 4" xfId="2294"/>
    <cellStyle name="Акцент6 4 2" xfId="2295"/>
    <cellStyle name="Акцент6 5" xfId="2296"/>
    <cellStyle name="Акцент6 5 2" xfId="2297"/>
    <cellStyle name="Акцент6 6" xfId="2298"/>
    <cellStyle name="Акцент6 6 2" xfId="2299"/>
    <cellStyle name="Акцент6 7" xfId="2300"/>
    <cellStyle name="Акцент6 7 2" xfId="2301"/>
    <cellStyle name="Акцент6 8" xfId="2302"/>
    <cellStyle name="Акцент6 8 2" xfId="2303"/>
    <cellStyle name="Акцент6 9" xfId="2304"/>
    <cellStyle name="Акцент6 9 2" xfId="2305"/>
    <cellStyle name="Аренда до" xfId="2306"/>
    <cellStyle name="Беззащитный" xfId="2307"/>
    <cellStyle name="Ввод  2" xfId="2308"/>
    <cellStyle name="Ввод  2 2" xfId="2309"/>
    <cellStyle name="Ввод  2 2 2" xfId="2310"/>
    <cellStyle name="Ввод  2 3" xfId="2311"/>
    <cellStyle name="Ввод  2 3 2" xfId="2312"/>
    <cellStyle name="Ввод  2_46EE.2011(v1.0)" xfId="2313"/>
    <cellStyle name="Ввод  3" xfId="2314"/>
    <cellStyle name="Ввод  3 2" xfId="2315"/>
    <cellStyle name="Ввод  3 2 2" xfId="2316"/>
    <cellStyle name="Ввод  3_46EE.2011(v1.0)" xfId="2317"/>
    <cellStyle name="Ввод  4" xfId="2318"/>
    <cellStyle name="Ввод  4 2" xfId="2319"/>
    <cellStyle name="Ввод  4_46EE.2011(v1.0)" xfId="2320"/>
    <cellStyle name="Ввод  5" xfId="2321"/>
    <cellStyle name="Ввод  5 2" xfId="2322"/>
    <cellStyle name="Ввод  5_46EE.2011(v1.0)" xfId="2323"/>
    <cellStyle name="Ввод  6" xfId="2324"/>
    <cellStyle name="Ввод  6 2" xfId="2325"/>
    <cellStyle name="Ввод  6_46EE.2011(v1.0)" xfId="2326"/>
    <cellStyle name="Ввод  7" xfId="2327"/>
    <cellStyle name="Ввод  7 2" xfId="2328"/>
    <cellStyle name="Ввод  7_46EE.2011(v1.0)" xfId="2329"/>
    <cellStyle name="Ввод  8" xfId="2330"/>
    <cellStyle name="Ввод  8 2" xfId="2331"/>
    <cellStyle name="Ввод  8_46EE.2011(v1.0)" xfId="2332"/>
    <cellStyle name="Ввод  9" xfId="2333"/>
    <cellStyle name="Ввод  9 2" xfId="2334"/>
    <cellStyle name="Ввод  9_46EE.2011(v1.0)" xfId="2335"/>
    <cellStyle name="Верт. заголовок" xfId="2336"/>
    <cellStyle name="Вес_продукта" xfId="2337"/>
    <cellStyle name="Внешняя сылка" xfId="2338"/>
    <cellStyle name="Вывод 2" xfId="2339"/>
    <cellStyle name="Вывод 2 2" xfId="2340"/>
    <cellStyle name="Вывод 2 3" xfId="2341"/>
    <cellStyle name="Вывод 2 3 2" xfId="2342"/>
    <cellStyle name="Вывод 2_46EE.2011(v1.0)" xfId="2343"/>
    <cellStyle name="Вывод 3" xfId="2344"/>
    <cellStyle name="Вывод 3 2" xfId="2345"/>
    <cellStyle name="Вывод 3 2 2" xfId="2346"/>
    <cellStyle name="Вывод 3_46EE.2011(v1.0)" xfId="2347"/>
    <cellStyle name="Вывод 4" xfId="2348"/>
    <cellStyle name="Вывод 4 2" xfId="2349"/>
    <cellStyle name="Вывод 4_46EE.2011(v1.0)" xfId="2350"/>
    <cellStyle name="Вывод 5" xfId="2351"/>
    <cellStyle name="Вывод 5 2" xfId="2352"/>
    <cellStyle name="Вывод 5_46EE.2011(v1.0)" xfId="2353"/>
    <cellStyle name="Вывод 6" xfId="2354"/>
    <cellStyle name="Вывод 6 2" xfId="2355"/>
    <cellStyle name="Вывод 6_46EE.2011(v1.0)" xfId="2356"/>
    <cellStyle name="Вывод 7" xfId="2357"/>
    <cellStyle name="Вывод 7 2" xfId="2358"/>
    <cellStyle name="Вывод 7_46EE.2011(v1.0)" xfId="2359"/>
    <cellStyle name="Вывод 8" xfId="2360"/>
    <cellStyle name="Вывод 8 2" xfId="2361"/>
    <cellStyle name="Вывод 8_46EE.2011(v1.0)" xfId="2362"/>
    <cellStyle name="Вывод 9" xfId="2363"/>
    <cellStyle name="Вывод 9 2" xfId="2364"/>
    <cellStyle name="Вывод 9_46EE.2011(v1.0)" xfId="2365"/>
    <cellStyle name="Вычисление 2" xfId="2366"/>
    <cellStyle name="Вычисление 2 2" xfId="2367"/>
    <cellStyle name="Вычисление 2 2 2" xfId="2368"/>
    <cellStyle name="Вычисление 2 3" xfId="2369"/>
    <cellStyle name="Вычисление 2 3 2" xfId="2370"/>
    <cellStyle name="Вычисление 2_46EE.2011(v1.0)" xfId="2371"/>
    <cellStyle name="Вычисление 3" xfId="2372"/>
    <cellStyle name="Вычисление 3 2" xfId="2373"/>
    <cellStyle name="Вычисление 3 2 2" xfId="2374"/>
    <cellStyle name="Вычисление 3_46EE.2011(v1.0)" xfId="2375"/>
    <cellStyle name="Вычисление 4" xfId="2376"/>
    <cellStyle name="Вычисление 4 2" xfId="2377"/>
    <cellStyle name="Вычисление 4_46EE.2011(v1.0)" xfId="2378"/>
    <cellStyle name="Вычисление 5" xfId="2379"/>
    <cellStyle name="Вычисление 5 2" xfId="2380"/>
    <cellStyle name="Вычисление 5_46EE.2011(v1.0)" xfId="2381"/>
    <cellStyle name="Вычисление 6" xfId="2382"/>
    <cellStyle name="Вычисление 6 2" xfId="2383"/>
    <cellStyle name="Вычисление 6_46EE.2011(v1.0)" xfId="2384"/>
    <cellStyle name="Вычисление 7" xfId="2385"/>
    <cellStyle name="Вычисление 7 2" xfId="2386"/>
    <cellStyle name="Вычисление 7_46EE.2011(v1.0)" xfId="2387"/>
    <cellStyle name="Вычисление 8" xfId="2388"/>
    <cellStyle name="Вычисление 8 2" xfId="2389"/>
    <cellStyle name="Вычисление 8_46EE.2011(v1.0)" xfId="2390"/>
    <cellStyle name="Вычисление 9" xfId="2391"/>
    <cellStyle name="Вычисление 9 2" xfId="2392"/>
    <cellStyle name="Вычисление 9_46EE.2011(v1.0)" xfId="2393"/>
    <cellStyle name="Гиперссылка 2" xfId="2394"/>
    <cellStyle name="Гиперссылка 2 2" xfId="2395"/>
    <cellStyle name="Гиперссылка 2 2 2" xfId="2396"/>
    <cellStyle name="Гиперссылка 2 2 3" xfId="2397"/>
    <cellStyle name="Гиперссылка 2 2 4" xfId="2398"/>
    <cellStyle name="Гиперссылка 2 3" xfId="2399"/>
    <cellStyle name="Гиперссылка 2 3 2" xfId="2400"/>
    <cellStyle name="Гиперссылка 2 4" xfId="2401"/>
    <cellStyle name="Гиперссылка 2 5" xfId="2402"/>
    <cellStyle name="Гиперссылка 2 6" xfId="2403"/>
    <cellStyle name="Гиперссылка 2 7" xfId="2404"/>
    <cellStyle name="Гиперссылка 2 8" xfId="2405"/>
    <cellStyle name="Гиперссылка 2 9" xfId="2406"/>
    <cellStyle name="Гиперссылка 3" xfId="2407"/>
    <cellStyle name="Гиперссылка 3 2" xfId="2408"/>
    <cellStyle name="Гиперссылка 3 3" xfId="2409"/>
    <cellStyle name="Гиперссылка 3 4" xfId="2410"/>
    <cellStyle name="Гиперссылка 3 5" xfId="2411"/>
    <cellStyle name="Гиперссылка 38" xfId="2412"/>
    <cellStyle name="Гиперссылка 4" xfId="2413"/>
    <cellStyle name="Гиперссылка 4 2" xfId="2414"/>
    <cellStyle name="Гиперссылка 4 3" xfId="2415"/>
    <cellStyle name="Гиперссылка 5" xfId="2416"/>
    <cellStyle name="Гиперссылка 5 2" xfId="2417"/>
    <cellStyle name="Гиперссылка 6" xfId="2418"/>
    <cellStyle name="горизонтальный" xfId="2419"/>
    <cellStyle name="Группа" xfId="2420"/>
    <cellStyle name="Группа 0" xfId="2421"/>
    <cellStyle name="Группа 1" xfId="2422"/>
    <cellStyle name="Группа 2" xfId="2423"/>
    <cellStyle name="Группа 3" xfId="2424"/>
    <cellStyle name="Группа 4" xfId="2425"/>
    <cellStyle name="Группа 5" xfId="2426"/>
    <cellStyle name="Группа 6" xfId="2427"/>
    <cellStyle name="Группа 7" xfId="2428"/>
    <cellStyle name="Группа 8" xfId="2429"/>
    <cellStyle name="Группа_additional slides_04.12.03 _1" xfId="2430"/>
    <cellStyle name="Данные прайса" xfId="2431"/>
    <cellStyle name="Дата" xfId="2432"/>
    <cellStyle name="ДАТА 2" xfId="2433"/>
    <cellStyle name="ДАТА 3" xfId="2434"/>
    <cellStyle name="ДАТА 4" xfId="2435"/>
    <cellStyle name="ДАТА 5" xfId="2436"/>
    <cellStyle name="ДАТА 6" xfId="2437"/>
    <cellStyle name="ДАТА 7" xfId="2438"/>
    <cellStyle name="ДАТА 8" xfId="2439"/>
    <cellStyle name="ДАТА_1" xfId="2440"/>
    <cellStyle name="Денежный 2" xfId="2441"/>
    <cellStyle name="Денежный 2 2" xfId="2442"/>
    <cellStyle name="Денежный 2 2 2" xfId="2443"/>
    <cellStyle name="Денежный 2 3" xfId="2444"/>
    <cellStyle name="Денежный 3" xfId="2445"/>
    <cellStyle name="Денежный 3 10" xfId="2446"/>
    <cellStyle name="Денежный 3 11" xfId="2447"/>
    <cellStyle name="Денежный 3 2" xfId="2448"/>
    <cellStyle name="Денежный 3 3" xfId="2449"/>
    <cellStyle name="Денежный 3 3 2" xfId="2450"/>
    <cellStyle name="Денежный 3 3 2 2" xfId="2451"/>
    <cellStyle name="Денежный 3 3 2 2 2" xfId="2452"/>
    <cellStyle name="Денежный 3 3 2 2 3" xfId="2453"/>
    <cellStyle name="Денежный 3 3 2 2 4" xfId="2454"/>
    <cellStyle name="Денежный 3 3 2 3" xfId="2455"/>
    <cellStyle name="Денежный 3 3 2 3 2" xfId="2456"/>
    <cellStyle name="Денежный 3 3 2 3 3" xfId="2457"/>
    <cellStyle name="Денежный 3 3 2 3 4" xfId="2458"/>
    <cellStyle name="Денежный 3 3 2 4" xfId="2459"/>
    <cellStyle name="Денежный 3 3 2 4 2" xfId="2460"/>
    <cellStyle name="Денежный 3 3 2 4 3" xfId="2461"/>
    <cellStyle name="Денежный 3 3 2 5" xfId="2462"/>
    <cellStyle name="Денежный 3 3 2 6" xfId="2463"/>
    <cellStyle name="Денежный 3 3 2 7" xfId="2464"/>
    <cellStyle name="Денежный 3 3 3" xfId="2465"/>
    <cellStyle name="Денежный 3 3 3 2" xfId="2466"/>
    <cellStyle name="Денежный 3 3 3 3" xfId="2467"/>
    <cellStyle name="Денежный 3 3 3 4" xfId="2468"/>
    <cellStyle name="Денежный 3 3 4" xfId="2469"/>
    <cellStyle name="Денежный 3 3 4 2" xfId="2470"/>
    <cellStyle name="Денежный 3 3 4 3" xfId="2471"/>
    <cellStyle name="Денежный 3 3 4 4" xfId="2472"/>
    <cellStyle name="Денежный 3 3 5" xfId="2473"/>
    <cellStyle name="Денежный 3 3 5 2" xfId="2474"/>
    <cellStyle name="Денежный 3 3 5 3" xfId="2475"/>
    <cellStyle name="Денежный 3 3 6" xfId="2476"/>
    <cellStyle name="Денежный 3 3 7" xfId="2477"/>
    <cellStyle name="Денежный 3 3 8" xfId="2478"/>
    <cellStyle name="Денежный 3 4" xfId="2479"/>
    <cellStyle name="Денежный 3 4 2" xfId="2480"/>
    <cellStyle name="Денежный 3 4 2 2" xfId="2481"/>
    <cellStyle name="Денежный 3 4 2 2 2" xfId="2482"/>
    <cellStyle name="Денежный 3 4 2 3" xfId="2483"/>
    <cellStyle name="Денежный 3 4 2 4" xfId="2484"/>
    <cellStyle name="Денежный 3 4 3" xfId="2485"/>
    <cellStyle name="Денежный 3 4 3 2" xfId="2486"/>
    <cellStyle name="Денежный 3 4 3 3" xfId="2487"/>
    <cellStyle name="Денежный 3 4 3 4" xfId="2488"/>
    <cellStyle name="Денежный 3 4 4" xfId="2489"/>
    <cellStyle name="Денежный 3 4 4 2" xfId="2490"/>
    <cellStyle name="Денежный 3 4 4 3" xfId="2491"/>
    <cellStyle name="Денежный 3 4 4 4" xfId="2492"/>
    <cellStyle name="Денежный 3 4 5" xfId="2493"/>
    <cellStyle name="Денежный 3 4 6" xfId="2494"/>
    <cellStyle name="Денежный 3 4 7" xfId="2495"/>
    <cellStyle name="Денежный 3 5" xfId="2496"/>
    <cellStyle name="Денежный 3 5 2" xfId="2497"/>
    <cellStyle name="Денежный 3 5 3" xfId="2498"/>
    <cellStyle name="Денежный 3 5 4" xfId="2499"/>
    <cellStyle name="Денежный 3 6" xfId="2500"/>
    <cellStyle name="Денежный 3 6 2" xfId="2501"/>
    <cellStyle name="Денежный 3 6 3" xfId="2502"/>
    <cellStyle name="Денежный 3 6 4" xfId="2503"/>
    <cellStyle name="Денежный 3 7" xfId="2504"/>
    <cellStyle name="Денежный 3 7 2" xfId="2505"/>
    <cellStyle name="Денежный 3 7 3" xfId="2506"/>
    <cellStyle name="Денежный 3 7 4" xfId="2507"/>
    <cellStyle name="Денежный 3 8" xfId="2508"/>
    <cellStyle name="Денежный 3 8 2" xfId="2509"/>
    <cellStyle name="Денежный 3 8 3" xfId="2510"/>
    <cellStyle name="Денежный 3 9" xfId="2511"/>
    <cellStyle name="Заголовок" xfId="2512"/>
    <cellStyle name="Заголовок 1 1" xfId="2513"/>
    <cellStyle name="Заголовок 1 2" xfId="2514"/>
    <cellStyle name="Заголовок 1 2 2" xfId="2515"/>
    <cellStyle name="Заголовок 1 2 3" xfId="2516"/>
    <cellStyle name="Заголовок 1 2_46EE.2011(v1.0)" xfId="2517"/>
    <cellStyle name="Заголовок 1 3" xfId="2518"/>
    <cellStyle name="Заголовок 1 3 2" xfId="2519"/>
    <cellStyle name="Заголовок 1 3 2 2" xfId="2520"/>
    <cellStyle name="Заголовок 1 3_46EE.2011(v1.0)" xfId="2521"/>
    <cellStyle name="Заголовок 1 4" xfId="2522"/>
    <cellStyle name="Заголовок 1 4 2" xfId="2523"/>
    <cellStyle name="Заголовок 1 4_46EE.2011(v1.0)" xfId="2524"/>
    <cellStyle name="Заголовок 1 5" xfId="2525"/>
    <cellStyle name="Заголовок 1 5 2" xfId="2526"/>
    <cellStyle name="Заголовок 1 5_46EE.2011(v1.0)" xfId="2527"/>
    <cellStyle name="Заголовок 1 6" xfId="2528"/>
    <cellStyle name="Заголовок 1 6 2" xfId="2529"/>
    <cellStyle name="Заголовок 1 6_46EE.2011(v1.0)" xfId="2530"/>
    <cellStyle name="Заголовок 1 7" xfId="2531"/>
    <cellStyle name="Заголовок 1 7 2" xfId="2532"/>
    <cellStyle name="Заголовок 1 7_46EE.2011(v1.0)" xfId="2533"/>
    <cellStyle name="Заголовок 1 8" xfId="2534"/>
    <cellStyle name="Заголовок 1 8 2" xfId="2535"/>
    <cellStyle name="Заголовок 1 8_46EE.2011(v1.0)" xfId="2536"/>
    <cellStyle name="Заголовок 1 9" xfId="2537"/>
    <cellStyle name="Заголовок 1 9 2" xfId="2538"/>
    <cellStyle name="Заголовок 1 9_46EE.2011(v1.0)" xfId="2539"/>
    <cellStyle name="Заголовок 2 2" xfId="2540"/>
    <cellStyle name="Заголовок 2 2 2" xfId="2541"/>
    <cellStyle name="Заголовок 2 2 3" xfId="2542"/>
    <cellStyle name="Заголовок 2 2_46EE.2011(v1.0)" xfId="2543"/>
    <cellStyle name="Заголовок 2 3" xfId="2544"/>
    <cellStyle name="Заголовок 2 3 2" xfId="2545"/>
    <cellStyle name="Заголовок 2 3 2 2" xfId="2546"/>
    <cellStyle name="Заголовок 2 3_46EE.2011(v1.0)" xfId="2547"/>
    <cellStyle name="Заголовок 2 4" xfId="2548"/>
    <cellStyle name="Заголовок 2 4 2" xfId="2549"/>
    <cellStyle name="Заголовок 2 4_46EE.2011(v1.0)" xfId="2550"/>
    <cellStyle name="Заголовок 2 5" xfId="2551"/>
    <cellStyle name="Заголовок 2 5 2" xfId="2552"/>
    <cellStyle name="Заголовок 2 5_46EE.2011(v1.0)" xfId="2553"/>
    <cellStyle name="Заголовок 2 6" xfId="2554"/>
    <cellStyle name="Заголовок 2 6 2" xfId="2555"/>
    <cellStyle name="Заголовок 2 6_46EE.2011(v1.0)" xfId="2556"/>
    <cellStyle name="Заголовок 2 7" xfId="2557"/>
    <cellStyle name="Заголовок 2 7 2" xfId="2558"/>
    <cellStyle name="Заголовок 2 7_46EE.2011(v1.0)" xfId="2559"/>
    <cellStyle name="Заголовок 2 8" xfId="2560"/>
    <cellStyle name="Заголовок 2 8 2" xfId="2561"/>
    <cellStyle name="Заголовок 2 8_46EE.2011(v1.0)" xfId="2562"/>
    <cellStyle name="Заголовок 2 9" xfId="2563"/>
    <cellStyle name="Заголовок 2 9 2" xfId="2564"/>
    <cellStyle name="Заголовок 2 9_46EE.2011(v1.0)" xfId="2565"/>
    <cellStyle name="Заголовок 3 2" xfId="2566"/>
    <cellStyle name="Заголовок 3 2 2" xfId="2567"/>
    <cellStyle name="Заголовок 3 2 3" xfId="2568"/>
    <cellStyle name="Заголовок 3 2_46EE.2011(v1.0)" xfId="2569"/>
    <cellStyle name="Заголовок 3 3" xfId="2570"/>
    <cellStyle name="Заголовок 3 3 2" xfId="2571"/>
    <cellStyle name="Заголовок 3 3 2 2" xfId="2572"/>
    <cellStyle name="Заголовок 3 3_46EE.2011(v1.0)" xfId="2573"/>
    <cellStyle name="Заголовок 3 4" xfId="2574"/>
    <cellStyle name="Заголовок 3 4 2" xfId="2575"/>
    <cellStyle name="Заголовок 3 4_46EE.2011(v1.0)" xfId="2576"/>
    <cellStyle name="Заголовок 3 5" xfId="2577"/>
    <cellStyle name="Заголовок 3 5 2" xfId="2578"/>
    <cellStyle name="Заголовок 3 5_46EE.2011(v1.0)" xfId="2579"/>
    <cellStyle name="Заголовок 3 6" xfId="2580"/>
    <cellStyle name="Заголовок 3 6 2" xfId="2581"/>
    <cellStyle name="Заголовок 3 6_46EE.2011(v1.0)" xfId="2582"/>
    <cellStyle name="Заголовок 3 7" xfId="2583"/>
    <cellStyle name="Заголовок 3 7 2" xfId="2584"/>
    <cellStyle name="Заголовок 3 7_46EE.2011(v1.0)" xfId="2585"/>
    <cellStyle name="Заголовок 3 8" xfId="2586"/>
    <cellStyle name="Заголовок 3 8 2" xfId="2587"/>
    <cellStyle name="Заголовок 3 8_46EE.2011(v1.0)" xfId="2588"/>
    <cellStyle name="Заголовок 3 9" xfId="2589"/>
    <cellStyle name="Заголовок 3 9 2" xfId="2590"/>
    <cellStyle name="Заголовок 3 9_46EE.2011(v1.0)" xfId="2591"/>
    <cellStyle name="Заголовок 4 2" xfId="2592"/>
    <cellStyle name="Заголовок 4 2 2" xfId="2593"/>
    <cellStyle name="Заголовок 4 2 3" xfId="2594"/>
    <cellStyle name="Заголовок 4 3" xfId="2595"/>
    <cellStyle name="Заголовок 4 3 2" xfId="2596"/>
    <cellStyle name="Заголовок 4 3 2 2" xfId="2597"/>
    <cellStyle name="Заголовок 4 4" xfId="2598"/>
    <cellStyle name="Заголовок 4 4 2" xfId="2599"/>
    <cellStyle name="Заголовок 4 5" xfId="2600"/>
    <cellStyle name="Заголовок 4 5 2" xfId="2601"/>
    <cellStyle name="Заголовок 4 6" xfId="2602"/>
    <cellStyle name="Заголовок 4 6 2" xfId="2603"/>
    <cellStyle name="Заголовок 4 7" xfId="2604"/>
    <cellStyle name="Заголовок 4 7 2" xfId="2605"/>
    <cellStyle name="Заголовок 4 8" xfId="2606"/>
    <cellStyle name="Заголовок 4 8 2" xfId="2607"/>
    <cellStyle name="Заголовок 4 9" xfId="2608"/>
    <cellStyle name="Заголовок 4 9 2" xfId="2609"/>
    <cellStyle name="ЗАГОЛОВОК1" xfId="2610"/>
    <cellStyle name="ЗАГОЛОВОК2" xfId="2611"/>
    <cellStyle name="ЗаголовокСтолбца" xfId="2612"/>
    <cellStyle name="Защитный" xfId="2613"/>
    <cellStyle name="Значение" xfId="2614"/>
    <cellStyle name="Значение 2" xfId="2615"/>
    <cellStyle name="Значение 2 2" xfId="2616"/>
    <cellStyle name="Значение 3" xfId="2617"/>
    <cellStyle name="Зоголовок" xfId="2618"/>
    <cellStyle name="зфпуруфвштп" xfId="2619"/>
    <cellStyle name="йешеду" xfId="2620"/>
    <cellStyle name="Итог 2" xfId="2621"/>
    <cellStyle name="Итог 2 2" xfId="2622"/>
    <cellStyle name="Итог 2 3" xfId="2623"/>
    <cellStyle name="Итог 2 3 2" xfId="2624"/>
    <cellStyle name="Итог 2_46EE.2011(v1.0)" xfId="2625"/>
    <cellStyle name="Итог 3" xfId="2626"/>
    <cellStyle name="Итог 3 2" xfId="2627"/>
    <cellStyle name="Итог 3 2 2" xfId="2628"/>
    <cellStyle name="Итог 3_46EE.2011(v1.0)" xfId="2629"/>
    <cellStyle name="Итог 4" xfId="2630"/>
    <cellStyle name="Итог 4 2" xfId="2631"/>
    <cellStyle name="Итог 4_46EE.2011(v1.0)" xfId="2632"/>
    <cellStyle name="Итог 5" xfId="2633"/>
    <cellStyle name="Итог 5 2" xfId="2634"/>
    <cellStyle name="Итог 5_46EE.2011(v1.0)" xfId="2635"/>
    <cellStyle name="Итог 6" xfId="2636"/>
    <cellStyle name="Итог 6 2" xfId="2637"/>
    <cellStyle name="Итог 6_46EE.2011(v1.0)" xfId="2638"/>
    <cellStyle name="Итог 7" xfId="2639"/>
    <cellStyle name="Итог 7 2" xfId="2640"/>
    <cellStyle name="Итог 7_46EE.2011(v1.0)" xfId="2641"/>
    <cellStyle name="Итог 8" xfId="2642"/>
    <cellStyle name="Итог 8 2" xfId="2643"/>
    <cellStyle name="Итог 8_46EE.2011(v1.0)" xfId="2644"/>
    <cellStyle name="Итог 9" xfId="2645"/>
    <cellStyle name="Итог 9 2" xfId="2646"/>
    <cellStyle name="Итог 9_46EE.2011(v1.0)" xfId="2647"/>
    <cellStyle name="Итого" xfId="2648"/>
    <cellStyle name="Итого 2" xfId="2649"/>
    <cellStyle name="Итого 2 2" xfId="2650"/>
    <cellStyle name="Итого 2 2 2" xfId="2651"/>
    <cellStyle name="Итого 2 3" xfId="2652"/>
    <cellStyle name="Итого 3" xfId="2653"/>
    <cellStyle name="Итого 3 2" xfId="2654"/>
    <cellStyle name="Итого 3 2 2" xfId="2655"/>
    <cellStyle name="Итого 3 3" xfId="2656"/>
    <cellStyle name="Итого 4" xfId="2657"/>
    <cellStyle name="Итого 4 2" xfId="2658"/>
    <cellStyle name="Итого 5" xfId="2659"/>
    <cellStyle name="ИТОГОВЫЙ" xfId="2660"/>
    <cellStyle name="ИТОГОВЫЙ 2" xfId="2661"/>
    <cellStyle name="ИТОГОВЫЙ 3" xfId="2662"/>
    <cellStyle name="ИТОГОВЫЙ 4" xfId="2663"/>
    <cellStyle name="ИТОГОВЫЙ 5" xfId="2664"/>
    <cellStyle name="ИТОГОВЫЙ 6" xfId="2665"/>
    <cellStyle name="ИТОГОВЫЙ 7" xfId="2666"/>
    <cellStyle name="ИТОГОВЫЙ 8" xfId="2667"/>
    <cellStyle name="ИТОГОВЫЙ_1" xfId="2668"/>
    <cellStyle name="Контрольная ячейка 2" xfId="2669"/>
    <cellStyle name="Контрольная ячейка 2 2" xfId="2670"/>
    <cellStyle name="Контрольная ячейка 2 3" xfId="2671"/>
    <cellStyle name="Контрольная ячейка 2_46EE.2011(v1.0)" xfId="2672"/>
    <cellStyle name="Контрольная ячейка 3" xfId="2673"/>
    <cellStyle name="Контрольная ячейка 3 2" xfId="2674"/>
    <cellStyle name="Контрольная ячейка 3 2 2" xfId="2675"/>
    <cellStyle name="Контрольная ячейка 3_46EE.2011(v1.0)" xfId="2676"/>
    <cellStyle name="Контрольная ячейка 4" xfId="2677"/>
    <cellStyle name="Контрольная ячейка 4 2" xfId="2678"/>
    <cellStyle name="Контрольная ячейка 4_46EE.2011(v1.0)" xfId="2679"/>
    <cellStyle name="Контрольная ячейка 5" xfId="2680"/>
    <cellStyle name="Контрольная ячейка 5 2" xfId="2681"/>
    <cellStyle name="Контрольная ячейка 5_46EE.2011(v1.0)" xfId="2682"/>
    <cellStyle name="Контрольная ячейка 6" xfId="2683"/>
    <cellStyle name="Контрольная ячейка 6 2" xfId="2684"/>
    <cellStyle name="Контрольная ячейка 6_46EE.2011(v1.0)" xfId="2685"/>
    <cellStyle name="Контрольная ячейка 7" xfId="2686"/>
    <cellStyle name="Контрольная ячейка 7 2" xfId="2687"/>
    <cellStyle name="Контрольная ячейка 7_46EE.2011(v1.0)" xfId="2688"/>
    <cellStyle name="Контрольная ячейка 8" xfId="2689"/>
    <cellStyle name="Контрольная ячейка 8 2" xfId="2690"/>
    <cellStyle name="Контрольная ячейка 8_46EE.2011(v1.0)" xfId="2691"/>
    <cellStyle name="Контрольная ячейка 9" xfId="2692"/>
    <cellStyle name="Контрольная ячейка 9 2" xfId="2693"/>
    <cellStyle name="Контрольная ячейка 9_46EE.2011(v1.0)" xfId="2694"/>
    <cellStyle name="ЛГЭС" xfId="2695"/>
    <cellStyle name="Миша (бланки отчетности)" xfId="2696"/>
    <cellStyle name="мой" xfId="2697"/>
    <cellStyle name="Мой заголовок" xfId="2698"/>
    <cellStyle name="Мой заголовок листа" xfId="2699"/>
    <cellStyle name="Мой заголовок листа 2" xfId="2700"/>
    <cellStyle name="Мой заголовок листа 3" xfId="2701"/>
    <cellStyle name="Мои наименования показателей" xfId="2702"/>
    <cellStyle name="Мои наименования показателей 2" xfId="2703"/>
    <cellStyle name="Мои наименования показателей 2 2" xfId="2704"/>
    <cellStyle name="Мои наименования показателей 2 3" xfId="2705"/>
    <cellStyle name="Мои наименования показателей 2 4" xfId="2706"/>
    <cellStyle name="Мои наименования показателей 2 5" xfId="2707"/>
    <cellStyle name="Мои наименования показателей 2 6" xfId="2708"/>
    <cellStyle name="Мои наименования показателей 2 7" xfId="2709"/>
    <cellStyle name="Мои наименования показателей 2 8" xfId="2710"/>
    <cellStyle name="Мои наименования показателей 2_1" xfId="2711"/>
    <cellStyle name="Мои наименования показателей 3" xfId="2712"/>
    <cellStyle name="Мои наименования показателей 3 2" xfId="2713"/>
    <cellStyle name="Мои наименования показателей 3 3" xfId="2714"/>
    <cellStyle name="Мои наименования показателей 3 4" xfId="2715"/>
    <cellStyle name="Мои наименования показателей 3 5" xfId="2716"/>
    <cellStyle name="Мои наименования показателей 3 6" xfId="2717"/>
    <cellStyle name="Мои наименования показателей 3 7" xfId="2718"/>
    <cellStyle name="Мои наименования показателей 3 8" xfId="2719"/>
    <cellStyle name="Мои наименования показателей 3_1" xfId="2720"/>
    <cellStyle name="Мои наименования показателей 4" xfId="2721"/>
    <cellStyle name="Мои наименования показателей 4 2" xfId="2722"/>
    <cellStyle name="Мои наименования показателей 4 3" xfId="2723"/>
    <cellStyle name="Мои наименования показателей 4 4" xfId="2724"/>
    <cellStyle name="Мои наименования показателей 4 5" xfId="2725"/>
    <cellStyle name="Мои наименования показателей 4 6" xfId="2726"/>
    <cellStyle name="Мои наименования показателей 4 7" xfId="2727"/>
    <cellStyle name="Мои наименования показателей 4 8" xfId="2728"/>
    <cellStyle name="Мои наименования показателей 4_1" xfId="2729"/>
    <cellStyle name="Мои наименования показателей 5" xfId="2730"/>
    <cellStyle name="Мои наименования показателей 5 2" xfId="2731"/>
    <cellStyle name="Мои наименования показателей 5 3" xfId="2732"/>
    <cellStyle name="Мои наименования показателей 5 4" xfId="2733"/>
    <cellStyle name="Мои наименования показателей 5 5" xfId="2734"/>
    <cellStyle name="Мои наименования показателей 5 6" xfId="2735"/>
    <cellStyle name="Мои наименования показателей 5 7" xfId="2736"/>
    <cellStyle name="Мои наименования показателей 5 8" xfId="2737"/>
    <cellStyle name="Мои наименования показателей 5_1" xfId="2738"/>
    <cellStyle name="Мои наименования показателей 6" xfId="2739"/>
    <cellStyle name="Мои наименования показателей 6 2" xfId="2740"/>
    <cellStyle name="Мои наименования показателей 6_46EE.2011(v1.0)" xfId="2741"/>
    <cellStyle name="Мои наименования показателей 7" xfId="2742"/>
    <cellStyle name="Мои наименования показателей 7 2" xfId="2743"/>
    <cellStyle name="Мои наименования показателей 7_46EE.2011(v1.0)" xfId="2744"/>
    <cellStyle name="Мои наименования показателей 8" xfId="2745"/>
    <cellStyle name="Мои наименования показателей 8 2" xfId="2746"/>
    <cellStyle name="Мои наименования показателей 8_46EE.2011(v1.0)" xfId="2747"/>
    <cellStyle name="Мои наименования показателей_46TE.RT(v1.0)" xfId="2748"/>
    <cellStyle name="мойл" xfId="2749"/>
    <cellStyle name="мойп" xfId="2750"/>
    <cellStyle name="мойц" xfId="2751"/>
    <cellStyle name="назв фил" xfId="2752"/>
    <cellStyle name="Название 2" xfId="2753"/>
    <cellStyle name="Название 2 2" xfId="2754"/>
    <cellStyle name="Название 3" xfId="2755"/>
    <cellStyle name="Название 3 2" xfId="2756"/>
    <cellStyle name="Название 4" xfId="2757"/>
    <cellStyle name="Название 4 2" xfId="2758"/>
    <cellStyle name="Название 5" xfId="2759"/>
    <cellStyle name="Название 5 2" xfId="2760"/>
    <cellStyle name="Название 6" xfId="2761"/>
    <cellStyle name="Название 6 2" xfId="2762"/>
    <cellStyle name="Название 7" xfId="2763"/>
    <cellStyle name="Название 7 2" xfId="2764"/>
    <cellStyle name="Название 8" xfId="2765"/>
    <cellStyle name="Название 8 2" xfId="2766"/>
    <cellStyle name="Название 9" xfId="2767"/>
    <cellStyle name="Название 9 2" xfId="2768"/>
    <cellStyle name="Название раздела" xfId="2769"/>
    <cellStyle name="Невидимый" xfId="2770"/>
    <cellStyle name="Нейтральный 2" xfId="2771"/>
    <cellStyle name="Нейтральный 2 2" xfId="2772"/>
    <cellStyle name="Нейтральный 2 2 2" xfId="2773"/>
    <cellStyle name="Нейтральный 2 2 3" xfId="2774"/>
    <cellStyle name="Нейтральный 2 3" xfId="2775"/>
    <cellStyle name="Нейтральный 2 3 2" xfId="2776"/>
    <cellStyle name="Нейтральный 3" xfId="2777"/>
    <cellStyle name="Нейтральный 3 2" xfId="2778"/>
    <cellStyle name="Нейтральный 3 2 2" xfId="2779"/>
    <cellStyle name="Нейтральный 4" xfId="2780"/>
    <cellStyle name="Нейтральный 4 2" xfId="2781"/>
    <cellStyle name="Нейтральный 5" xfId="2782"/>
    <cellStyle name="Нейтральный 5 2" xfId="2783"/>
    <cellStyle name="Нейтральный 6" xfId="2784"/>
    <cellStyle name="Нейтральный 6 2" xfId="2785"/>
    <cellStyle name="Нейтральный 7" xfId="2786"/>
    <cellStyle name="Нейтральный 7 2" xfId="2787"/>
    <cellStyle name="Нейтральный 8" xfId="2788"/>
    <cellStyle name="Нейтральный 8 2" xfId="2789"/>
    <cellStyle name="Нейтральный 9" xfId="2790"/>
    <cellStyle name="Нейтральный 9 2" xfId="2791"/>
    <cellStyle name="Низ1" xfId="2792"/>
    <cellStyle name="Низ2" xfId="2793"/>
    <cellStyle name="новый" xfId="2794"/>
    <cellStyle name="Обычный" xfId="0" builtinId="0"/>
    <cellStyle name="Обычный 10" xfId="2795"/>
    <cellStyle name="Обычный 10 10" xfId="1"/>
    <cellStyle name="Обычный 10 10 2" xfId="2796"/>
    <cellStyle name="Обычный 10 10 3" xfId="2797"/>
    <cellStyle name="Обычный 10 11" xfId="2798"/>
    <cellStyle name="Обычный 10 12" xfId="2799"/>
    <cellStyle name="Обычный 10 13" xfId="2800"/>
    <cellStyle name="Обычный 10 14" xfId="2801"/>
    <cellStyle name="Обычный 10 15" xfId="2802"/>
    <cellStyle name="Обычный 10 2" xfId="2803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7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6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1"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56;&#1072;&#1089;&#1089;&#1082;&#1072;&#1079;&#1086;&#1074;/2020_2014/&#1054;&#1090;&#1095;&#1105;&#1090;&#1085;&#1099;&#1081;%202019/&#1048;&#1074;&#1072;&#1085;&#1086;&#1074;&#1086;/&#1060;&#1086;&#1088;&#1084;&#1099;%20&#1091;&#1090;&#1074;.&#1087;&#1088;&#1080;&#1082;.%20&#1052;&#1069;%20&#1056;&#1060;%20&#8470;380%20&#1048;&#1055;%202020-2024&#1075;%20&#1048;&#1042;&#1040;&#1053;&#1054;&#104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20г.) (2)"/>
      <sheetName val="1 (2021г.) (2)"/>
      <sheetName val="1 (2022г.) (2)"/>
      <sheetName val="1 (2023г.) (2)"/>
      <sheetName val="1 (2024)"/>
      <sheetName val="2 (план финанс.кап.влож.)пвю"/>
      <sheetName val="2 (план финанс.кап.влож.) (2)"/>
      <sheetName val="3(план освоения кап.влож.) (2)"/>
      <sheetName val="4(ввод ОС) (2)"/>
      <sheetName val="5 (план ввода ОС год X) (2)"/>
      <sheetName val="5 (план ввода ОС год X+1) (2)"/>
      <sheetName val="5 (план ввода ОС год X+2) (2)"/>
      <sheetName val="6(постановка под напряж.) (2)"/>
      <sheetName val="7(ввод объектов) (2)"/>
      <sheetName val="8(вывод объектов) (2)"/>
      <sheetName val="9(ПЭЭ) (2)"/>
      <sheetName val="10(места расположения) (2)"/>
      <sheetName val="11.1(тех.прис.&gt;150кВт) (2)"/>
      <sheetName val="11.2(тех.прис.&lt;150кВт) (2)"/>
      <sheetName val="11.3(затрат.на тех.прис&lt;150 (2"/>
      <sheetName val="12(обоснов.реализ.) (2)"/>
      <sheetName val="13(обоснов. реал.) (2)"/>
      <sheetName val="14(обоснов.реал.) (2)"/>
      <sheetName val="15(теплоснабжение) (2)"/>
      <sheetName val="16(теплоснабжение) (2)"/>
      <sheetName val="17(индексы-дефляторы)  (2)"/>
      <sheetName val="18(целевые показ.) (2)"/>
      <sheetName val="19(перечень субъект.РФ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1">
          <cell r="T51">
            <v>9.08</v>
          </cell>
          <cell r="BG51">
            <v>0</v>
          </cell>
          <cell r="BM51">
            <v>0</v>
          </cell>
        </row>
        <row r="52">
          <cell r="AI52">
            <v>0</v>
          </cell>
          <cell r="BH52">
            <v>0</v>
          </cell>
          <cell r="BM52">
            <v>0</v>
          </cell>
          <cell r="BP52">
            <v>0</v>
          </cell>
          <cell r="BU52">
            <v>0</v>
          </cell>
          <cell r="BW52">
            <v>0</v>
          </cell>
          <cell r="CB52">
            <v>0</v>
          </cell>
        </row>
        <row r="53">
          <cell r="AI53">
            <v>0</v>
          </cell>
          <cell r="AS53">
            <v>0</v>
          </cell>
        </row>
        <row r="75">
          <cell r="AN75">
            <v>0</v>
          </cell>
          <cell r="AS75">
            <v>0</v>
          </cell>
          <cell r="AX75">
            <v>0</v>
          </cell>
          <cell r="BH75">
            <v>0</v>
          </cell>
          <cell r="BP75">
            <v>0</v>
          </cell>
          <cell r="BU75">
            <v>0</v>
          </cell>
          <cell r="BW75">
            <v>0</v>
          </cell>
          <cell r="CB75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K80"/>
  <sheetViews>
    <sheetView tabSelected="1" view="pageBreakPreview" zoomScale="70" zoomScaleNormal="100" zoomScaleSheetLayoutView="70" workbookViewId="0">
      <pane xSplit="33" ySplit="21" topLeftCell="AH76" activePane="bottomRight" state="frozen"/>
      <selection pane="topRight" activeCell="AH1" sqref="AH1"/>
      <selection pane="bottomLeft" activeCell="A22" sqref="A22"/>
      <selection pane="bottomRight" activeCell="I89" sqref="I89"/>
    </sheetView>
  </sheetViews>
  <sheetFormatPr defaultRowHeight="15.75" outlineLevelRow="1"/>
  <cols>
    <col min="1" max="1" width="13.28515625" style="1" customWidth="1"/>
    <col min="2" max="2" width="105.85546875" style="1" customWidth="1"/>
    <col min="3" max="3" width="24.28515625" style="1" customWidth="1"/>
    <col min="4" max="4" width="20.140625" style="1" customWidth="1"/>
    <col min="5" max="5" width="25.140625" style="2" hidden="1" customWidth="1"/>
    <col min="6" max="6" width="21.5703125" style="3" customWidth="1"/>
    <col min="7" max="7" width="11.7109375" style="3" customWidth="1"/>
    <col min="8" max="8" width="8.28515625" style="3" customWidth="1"/>
    <col min="9" max="9" width="9.7109375" style="3" customWidth="1"/>
    <col min="10" max="10" width="12.28515625" style="3" customWidth="1"/>
    <col min="11" max="11" width="8" style="3" customWidth="1"/>
    <col min="12" max="12" width="8.85546875" style="3" customWidth="1"/>
    <col min="13" max="13" width="19.7109375" style="3" hidden="1" customWidth="1"/>
    <col min="14" max="14" width="10.7109375" style="3" hidden="1" customWidth="1"/>
    <col min="15" max="15" width="8.28515625" style="3" hidden="1" customWidth="1"/>
    <col min="16" max="17" width="8.42578125" style="3" hidden="1" customWidth="1"/>
    <col min="18" max="18" width="7.85546875" style="3" hidden="1" customWidth="1"/>
    <col min="19" max="19" width="7.5703125" style="3" hidden="1" customWidth="1"/>
    <col min="20" max="20" width="19" style="3" hidden="1" customWidth="1"/>
    <col min="21" max="21" width="12.28515625" style="3" hidden="1" customWidth="1"/>
    <col min="22" max="26" width="7.5703125" style="3" hidden="1" customWidth="1"/>
    <col min="27" max="27" width="18.42578125" style="3" hidden="1" customWidth="1"/>
    <col min="28" max="28" width="9.7109375" style="3" hidden="1" customWidth="1"/>
    <col min="29" max="29" width="7.5703125" style="3" hidden="1" customWidth="1"/>
    <col min="30" max="30" width="9.85546875" style="3" hidden="1" customWidth="1"/>
    <col min="31" max="33" width="7.5703125" style="3" hidden="1" customWidth="1"/>
    <col min="34" max="34" width="19.85546875" style="3" customWidth="1"/>
    <col min="35" max="35" width="9.7109375" style="3" customWidth="1"/>
    <col min="36" max="40" width="7.5703125" style="3" customWidth="1"/>
    <col min="41" max="41" width="22.85546875" style="3" hidden="1" customWidth="1"/>
    <col min="42" max="42" width="10.7109375" style="3" hidden="1" customWidth="1"/>
    <col min="43" max="47" width="7.5703125" style="3" hidden="1" customWidth="1"/>
    <col min="48" max="48" width="22.85546875" style="1" customWidth="1"/>
    <col min="49" max="49" width="10" style="1" customWidth="1"/>
    <col min="50" max="50" width="10.7109375" style="1" customWidth="1"/>
    <col min="51" max="52" width="9.7109375" style="1" customWidth="1"/>
    <col min="53" max="53" width="9.42578125" style="1" customWidth="1"/>
    <col min="54" max="54" width="7.5703125" style="1" customWidth="1"/>
    <col min="55" max="55" width="20.140625" style="1" hidden="1" customWidth="1"/>
    <col min="56" max="56" width="11" style="1" hidden="1" customWidth="1"/>
    <col min="57" max="58" width="8.7109375" style="1" hidden="1" customWidth="1"/>
    <col min="59" max="59" width="8.42578125" style="1" hidden="1" customWidth="1"/>
    <col min="60" max="60" width="9.140625" style="1" hidden="1" customWidth="1"/>
    <col min="61" max="61" width="7.28515625" style="1" hidden="1" customWidth="1"/>
    <col min="62" max="62" width="7.28515625" style="1" customWidth="1"/>
    <col min="63" max="63" width="10.7109375" style="1" customWidth="1"/>
    <col min="64" max="64" width="12.7109375" style="1" customWidth="1"/>
    <col min="65" max="68" width="7.28515625" style="1" customWidth="1"/>
    <col min="69" max="75" width="7.28515625" style="1" hidden="1" customWidth="1"/>
    <col min="76" max="76" width="15.85546875" style="1" customWidth="1"/>
    <col min="77" max="77" width="8.5703125" style="1" customWidth="1"/>
    <col min="78" max="79" width="8.42578125" style="1" customWidth="1"/>
    <col min="80" max="80" width="11.28515625" style="1" customWidth="1"/>
    <col min="81" max="81" width="9.140625" style="1" customWidth="1"/>
    <col min="82" max="82" width="7.85546875" style="1" customWidth="1"/>
    <col min="83" max="83" width="19.42578125" style="1" hidden="1" customWidth="1"/>
    <col min="84" max="85" width="9" style="1" hidden="1" customWidth="1"/>
    <col min="86" max="86" width="9.42578125" style="1" hidden="1" customWidth="1"/>
    <col min="87" max="87" width="8.7109375" style="1" hidden="1" customWidth="1"/>
    <col min="88" max="88" width="9" style="1" hidden="1" customWidth="1"/>
    <col min="89" max="89" width="7.85546875" style="1" hidden="1" customWidth="1"/>
    <col min="90" max="90" width="21.42578125" style="1" customWidth="1"/>
    <col min="91" max="91" width="11" style="1" customWidth="1"/>
    <col min="92" max="92" width="9.140625" style="1" customWidth="1"/>
    <col min="93" max="93" width="10.7109375" style="1" customWidth="1"/>
    <col min="94" max="94" width="9.140625" style="1" customWidth="1"/>
    <col min="95" max="95" width="11.28515625" style="1" customWidth="1"/>
    <col min="96" max="96" width="10" style="1" customWidth="1"/>
    <col min="97" max="97" width="20" style="1" hidden="1" customWidth="1"/>
    <col min="98" max="98" width="10" style="1" hidden="1" customWidth="1"/>
    <col min="99" max="99" width="10.7109375" style="1" hidden="1" customWidth="1"/>
    <col min="100" max="100" width="8.7109375" style="1" hidden="1" customWidth="1"/>
    <col min="101" max="101" width="11.140625" style="1" hidden="1" customWidth="1"/>
    <col min="102" max="102" width="7.85546875" style="1" hidden="1" customWidth="1"/>
    <col min="103" max="103" width="8.7109375" style="1" hidden="1" customWidth="1"/>
    <col min="104" max="104" width="37" style="1" customWidth="1"/>
    <col min="105" max="105" width="4.7109375" style="5" customWidth="1"/>
    <col min="106" max="106" width="4.28515625" style="5" customWidth="1"/>
    <col min="107" max="107" width="4.42578125" style="5" customWidth="1"/>
    <col min="108" max="108" width="5.140625" style="5" customWidth="1"/>
    <col min="109" max="109" width="5.7109375" style="5" customWidth="1"/>
    <col min="110" max="110" width="6.28515625" style="5" customWidth="1"/>
    <col min="111" max="111" width="6.5703125" style="5" customWidth="1"/>
    <col min="112" max="112" width="6.28515625" style="1" customWidth="1"/>
    <col min="113" max="114" width="5.7109375" style="1" customWidth="1"/>
    <col min="115" max="115" width="14.7109375" style="1" customWidth="1"/>
    <col min="116" max="125" width="5.7109375" style="1" customWidth="1"/>
    <col min="126" max="16384" width="9.140625" style="1"/>
  </cols>
  <sheetData>
    <row r="1" spans="1:115" ht="18.75">
      <c r="BD1" s="3"/>
      <c r="BE1" s="3"/>
      <c r="BF1" s="3"/>
      <c r="BG1" s="4" t="s">
        <v>0</v>
      </c>
      <c r="BH1" s="3"/>
      <c r="BX1" s="3"/>
      <c r="BY1" s="3"/>
      <c r="BZ1" s="3"/>
      <c r="CA1" s="3"/>
      <c r="CB1" s="3"/>
      <c r="CC1" s="3"/>
      <c r="CD1" s="3"/>
      <c r="CE1" s="3"/>
      <c r="CF1" s="3"/>
    </row>
    <row r="2" spans="1:115" ht="18.75">
      <c r="BD2" s="3"/>
      <c r="BE2" s="3"/>
      <c r="BF2" s="3"/>
      <c r="BG2" s="6" t="s">
        <v>1</v>
      </c>
      <c r="BH2" s="3"/>
      <c r="BX2" s="3"/>
      <c r="BY2" s="3"/>
      <c r="BZ2" s="3"/>
      <c r="CA2" s="3"/>
      <c r="CB2" s="3"/>
      <c r="CC2" s="3"/>
      <c r="CD2" s="3"/>
      <c r="CE2" s="3"/>
      <c r="CF2" s="3"/>
    </row>
    <row r="3" spans="1:115" ht="18.75">
      <c r="BD3" s="3"/>
      <c r="BE3" s="3"/>
      <c r="BF3" s="3"/>
      <c r="BG3" s="6" t="s">
        <v>2</v>
      </c>
      <c r="BH3" s="3"/>
      <c r="BX3" s="3"/>
      <c r="BY3" s="3"/>
      <c r="BZ3" s="3"/>
      <c r="CA3" s="3"/>
      <c r="CB3" s="3"/>
      <c r="CC3" s="3"/>
      <c r="CD3" s="3"/>
      <c r="CE3" s="3"/>
      <c r="CF3" s="3"/>
    </row>
    <row r="4" spans="1:115">
      <c r="A4" s="135" t="s">
        <v>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3"/>
      <c r="BY4" s="3"/>
      <c r="BZ4" s="3"/>
      <c r="CA4" s="3"/>
      <c r="CB4" s="3"/>
      <c r="CC4" s="3"/>
      <c r="CD4" s="3"/>
      <c r="CE4" s="3"/>
      <c r="CF4" s="3"/>
    </row>
    <row r="5" spans="1:115" ht="18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134" t="s">
        <v>4</v>
      </c>
      <c r="BE5" s="134"/>
      <c r="BF5" s="134"/>
      <c r="BG5" s="134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10"/>
      <c r="DB5" s="10"/>
    </row>
    <row r="6" spans="1:115" s="13" customFormat="1" ht="21.75" customHeight="1">
      <c r="A6" s="136" t="s">
        <v>193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1"/>
      <c r="BA6" s="11"/>
      <c r="BB6" s="11"/>
      <c r="BC6" s="11"/>
      <c r="BD6" s="12" t="s">
        <v>5</v>
      </c>
      <c r="BE6" s="12"/>
      <c r="BF6" s="12"/>
      <c r="BG6" s="12"/>
      <c r="BH6" s="12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</row>
    <row r="7" spans="1:115" s="13" customFormat="1" ht="15.75" customHeight="1">
      <c r="A7" s="137" t="s">
        <v>6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4"/>
      <c r="BA7" s="14"/>
      <c r="BB7" s="14"/>
      <c r="BC7" s="14"/>
      <c r="BD7" s="134" t="s">
        <v>7</v>
      </c>
      <c r="BE7" s="134"/>
      <c r="BF7" s="134"/>
      <c r="BG7" s="134"/>
      <c r="BH7" s="13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</row>
    <row r="8" spans="1:115" s="13" customFormat="1" ht="15" customHeight="1">
      <c r="BD8" s="134" t="s">
        <v>8</v>
      </c>
      <c r="BE8" s="134"/>
      <c r="BF8" s="134"/>
      <c r="BG8" s="134"/>
      <c r="BH8" s="134"/>
    </row>
    <row r="9" spans="1:115" s="13" customFormat="1" ht="16.5" customHeight="1">
      <c r="A9" s="138"/>
      <c r="B9" s="138"/>
      <c r="C9" s="138"/>
      <c r="D9" s="138"/>
      <c r="E9" s="138"/>
      <c r="F9" s="138"/>
      <c r="G9" s="138"/>
      <c r="H9" s="138"/>
      <c r="I9" s="15"/>
      <c r="J9" s="15"/>
      <c r="K9" s="15"/>
      <c r="M9" s="15"/>
      <c r="N9" s="15"/>
      <c r="O9" s="15"/>
      <c r="P9" s="15" t="s">
        <v>192</v>
      </c>
      <c r="Q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</row>
    <row r="10" spans="1:115" s="13" customFormat="1" ht="1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6"/>
      <c r="BE10" s="18" t="s">
        <v>9</v>
      </c>
      <c r="BF10" s="18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</row>
    <row r="11" spans="1:115" s="21" customFormat="1" ht="39.75" customHeight="1">
      <c r="A11" s="139" t="s">
        <v>10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20"/>
      <c r="CG11" s="20"/>
      <c r="CH11" s="20"/>
      <c r="CI11" s="20"/>
      <c r="CJ11" s="20"/>
    </row>
    <row r="12" spans="1:115" s="23" customFormat="1" ht="18.75" customHeight="1">
      <c r="A12" s="140" t="s">
        <v>11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</row>
    <row r="13" spans="1:115" s="21" customFormat="1" ht="15.7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</row>
    <row r="14" spans="1:115" ht="31.5" customHeight="1">
      <c r="A14" s="141" t="s">
        <v>12</v>
      </c>
      <c r="B14" s="141" t="s">
        <v>13</v>
      </c>
      <c r="C14" s="141" t="s">
        <v>14</v>
      </c>
      <c r="D14" s="144" t="s">
        <v>15</v>
      </c>
      <c r="E14" s="144"/>
      <c r="F14" s="145" t="s">
        <v>16</v>
      </c>
      <c r="G14" s="146"/>
      <c r="H14" s="146"/>
      <c r="I14" s="146"/>
      <c r="J14" s="146"/>
      <c r="K14" s="146"/>
      <c r="L14" s="146"/>
      <c r="M14" s="146"/>
      <c r="N14" s="146"/>
      <c r="O14" s="146"/>
      <c r="P14" s="149">
        <v>2020</v>
      </c>
      <c r="Q14" s="149"/>
      <c r="R14" s="25"/>
      <c r="S14" s="26"/>
      <c r="T14" s="151" t="s">
        <v>17</v>
      </c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6"/>
      <c r="BJ14" s="151" t="s">
        <v>17</v>
      </c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1" t="s">
        <v>17</v>
      </c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8"/>
      <c r="CZ14" s="144" t="s">
        <v>18</v>
      </c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</row>
    <row r="15" spans="1:115" ht="44.25" customHeight="1">
      <c r="A15" s="142"/>
      <c r="B15" s="142"/>
      <c r="C15" s="142"/>
      <c r="D15" s="144"/>
      <c r="E15" s="144"/>
      <c r="F15" s="147"/>
      <c r="G15" s="148"/>
      <c r="H15" s="148"/>
      <c r="I15" s="148"/>
      <c r="J15" s="148"/>
      <c r="K15" s="148"/>
      <c r="L15" s="148"/>
      <c r="M15" s="148"/>
      <c r="N15" s="148"/>
      <c r="O15" s="148"/>
      <c r="P15" s="150"/>
      <c r="Q15" s="150"/>
      <c r="R15" s="30"/>
      <c r="S15" s="31"/>
      <c r="T15" s="151" t="s">
        <v>19</v>
      </c>
      <c r="U15" s="152"/>
      <c r="V15" s="152"/>
      <c r="W15" s="152"/>
      <c r="X15" s="152"/>
      <c r="Y15" s="152"/>
      <c r="Z15" s="152"/>
      <c r="AA15" s="32">
        <v>2020</v>
      </c>
      <c r="AB15" s="27"/>
      <c r="AC15" s="27"/>
      <c r="AD15" s="27"/>
      <c r="AE15" s="27"/>
      <c r="AF15" s="27"/>
      <c r="AG15" s="28"/>
      <c r="AH15" s="151" t="s">
        <v>195</v>
      </c>
      <c r="AI15" s="152"/>
      <c r="AJ15" s="152"/>
      <c r="AK15" s="152"/>
      <c r="AL15" s="152"/>
      <c r="AM15" s="152"/>
      <c r="AN15" s="152"/>
      <c r="AO15" s="32"/>
      <c r="AP15" s="27"/>
      <c r="AQ15" s="27"/>
      <c r="AR15" s="27"/>
      <c r="AS15" s="27"/>
      <c r="AT15" s="27"/>
      <c r="AU15" s="28"/>
      <c r="AV15" s="151" t="s">
        <v>196</v>
      </c>
      <c r="AW15" s="152"/>
      <c r="AX15" s="152"/>
      <c r="AY15" s="152"/>
      <c r="AZ15" s="152"/>
      <c r="BA15" s="152"/>
      <c r="BB15" s="152"/>
      <c r="BC15" s="32">
        <v>2022</v>
      </c>
      <c r="BD15" s="27"/>
      <c r="BE15" s="27"/>
      <c r="BF15" s="27"/>
      <c r="BG15" s="27"/>
      <c r="BH15" s="27"/>
      <c r="BI15" s="28"/>
      <c r="BJ15" s="151" t="s">
        <v>197</v>
      </c>
      <c r="BK15" s="152"/>
      <c r="BL15" s="152"/>
      <c r="BM15" s="152"/>
      <c r="BN15" s="152"/>
      <c r="BO15" s="152"/>
      <c r="BP15" s="156"/>
      <c r="BQ15" s="32"/>
      <c r="BR15" s="27"/>
      <c r="BS15" s="27"/>
      <c r="BT15" s="27"/>
      <c r="BU15" s="27"/>
      <c r="BV15" s="27"/>
      <c r="BW15" s="28"/>
      <c r="BX15" s="151" t="s">
        <v>198</v>
      </c>
      <c r="BY15" s="152"/>
      <c r="BZ15" s="152"/>
      <c r="CA15" s="152"/>
      <c r="CB15" s="152"/>
      <c r="CC15" s="152"/>
      <c r="CD15" s="152"/>
      <c r="CE15" s="32">
        <f>BQ15+1</f>
        <v>1</v>
      </c>
      <c r="CF15" s="27"/>
      <c r="CG15" s="27"/>
      <c r="CH15" s="27"/>
      <c r="CI15" s="27"/>
      <c r="CJ15" s="27"/>
      <c r="CK15" s="28"/>
      <c r="CL15" s="144" t="s">
        <v>20</v>
      </c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</row>
    <row r="16" spans="1:115" ht="51" customHeight="1">
      <c r="A16" s="142"/>
      <c r="B16" s="142"/>
      <c r="C16" s="142"/>
      <c r="D16" s="144"/>
      <c r="E16" s="144"/>
      <c r="F16" s="151" t="s">
        <v>22</v>
      </c>
      <c r="G16" s="152"/>
      <c r="H16" s="152"/>
      <c r="I16" s="152"/>
      <c r="J16" s="152"/>
      <c r="K16" s="152"/>
      <c r="L16" s="152"/>
      <c r="M16" s="153" t="s">
        <v>21</v>
      </c>
      <c r="N16" s="154"/>
      <c r="O16" s="154"/>
      <c r="P16" s="154"/>
      <c r="Q16" s="154"/>
      <c r="R16" s="154"/>
      <c r="S16" s="155"/>
      <c r="T16" s="151" t="s">
        <v>194</v>
      </c>
      <c r="U16" s="152"/>
      <c r="V16" s="152"/>
      <c r="W16" s="152"/>
      <c r="X16" s="152"/>
      <c r="Y16" s="152"/>
      <c r="Z16" s="152"/>
      <c r="AA16" s="153" t="s">
        <v>21</v>
      </c>
      <c r="AB16" s="154"/>
      <c r="AC16" s="154"/>
      <c r="AD16" s="154"/>
      <c r="AE16" s="154"/>
      <c r="AF16" s="154"/>
      <c r="AG16" s="155"/>
      <c r="AH16" s="151" t="s">
        <v>22</v>
      </c>
      <c r="AI16" s="152"/>
      <c r="AJ16" s="152"/>
      <c r="AK16" s="152"/>
      <c r="AL16" s="152"/>
      <c r="AM16" s="152"/>
      <c r="AN16" s="152"/>
      <c r="AO16" s="153" t="s">
        <v>21</v>
      </c>
      <c r="AP16" s="154"/>
      <c r="AQ16" s="154"/>
      <c r="AR16" s="154"/>
      <c r="AS16" s="154"/>
      <c r="AT16" s="154"/>
      <c r="AU16" s="155"/>
      <c r="AV16" s="151" t="s">
        <v>22</v>
      </c>
      <c r="AW16" s="152"/>
      <c r="AX16" s="152"/>
      <c r="AY16" s="152"/>
      <c r="AZ16" s="152"/>
      <c r="BA16" s="152"/>
      <c r="BB16" s="152"/>
      <c r="BC16" s="153" t="s">
        <v>21</v>
      </c>
      <c r="BD16" s="154"/>
      <c r="BE16" s="154"/>
      <c r="BF16" s="154"/>
      <c r="BG16" s="154"/>
      <c r="BH16" s="154"/>
      <c r="BI16" s="155"/>
      <c r="BJ16" s="151" t="s">
        <v>22</v>
      </c>
      <c r="BK16" s="152"/>
      <c r="BL16" s="152"/>
      <c r="BM16" s="152"/>
      <c r="BN16" s="152"/>
      <c r="BO16" s="152"/>
      <c r="BP16" s="152"/>
      <c r="BQ16" s="153" t="s">
        <v>21</v>
      </c>
      <c r="BR16" s="154"/>
      <c r="BS16" s="154"/>
      <c r="BT16" s="154"/>
      <c r="BU16" s="154"/>
      <c r="BV16" s="154"/>
      <c r="BW16" s="155"/>
      <c r="BX16" s="151" t="s">
        <v>22</v>
      </c>
      <c r="BY16" s="152"/>
      <c r="BZ16" s="152"/>
      <c r="CA16" s="152"/>
      <c r="CB16" s="152"/>
      <c r="CC16" s="152"/>
      <c r="CD16" s="152"/>
      <c r="CE16" s="153" t="s">
        <v>21</v>
      </c>
      <c r="CF16" s="154"/>
      <c r="CG16" s="154"/>
      <c r="CH16" s="154"/>
      <c r="CI16" s="154"/>
      <c r="CJ16" s="154"/>
      <c r="CK16" s="155"/>
      <c r="CL16" s="151" t="s">
        <v>22</v>
      </c>
      <c r="CM16" s="152"/>
      <c r="CN16" s="152"/>
      <c r="CO16" s="152"/>
      <c r="CP16" s="152"/>
      <c r="CQ16" s="152"/>
      <c r="CR16" s="152"/>
      <c r="CS16" s="153" t="s">
        <v>21</v>
      </c>
      <c r="CT16" s="154"/>
      <c r="CU16" s="154"/>
      <c r="CV16" s="154"/>
      <c r="CW16" s="154"/>
      <c r="CX16" s="154"/>
      <c r="CY16" s="155"/>
      <c r="CZ16" s="144"/>
    </row>
    <row r="17" spans="1:111" ht="37.5" customHeight="1">
      <c r="A17" s="142"/>
      <c r="B17" s="142"/>
      <c r="C17" s="142"/>
      <c r="D17" s="144" t="s">
        <v>23</v>
      </c>
      <c r="E17" s="158" t="s">
        <v>21</v>
      </c>
      <c r="F17" s="33" t="s">
        <v>24</v>
      </c>
      <c r="G17" s="157" t="s">
        <v>25</v>
      </c>
      <c r="H17" s="157"/>
      <c r="I17" s="157"/>
      <c r="J17" s="157"/>
      <c r="K17" s="157"/>
      <c r="L17" s="157"/>
      <c r="M17" s="33" t="s">
        <v>24</v>
      </c>
      <c r="N17" s="157" t="s">
        <v>25</v>
      </c>
      <c r="O17" s="157"/>
      <c r="P17" s="157"/>
      <c r="Q17" s="157"/>
      <c r="R17" s="157"/>
      <c r="S17" s="157"/>
      <c r="T17" s="33" t="s">
        <v>24</v>
      </c>
      <c r="U17" s="157" t="s">
        <v>25</v>
      </c>
      <c r="V17" s="157"/>
      <c r="W17" s="157"/>
      <c r="X17" s="157"/>
      <c r="Y17" s="157"/>
      <c r="Z17" s="157"/>
      <c r="AA17" s="33" t="s">
        <v>24</v>
      </c>
      <c r="AB17" s="157" t="s">
        <v>25</v>
      </c>
      <c r="AC17" s="157"/>
      <c r="AD17" s="157"/>
      <c r="AE17" s="157"/>
      <c r="AF17" s="157"/>
      <c r="AG17" s="157"/>
      <c r="AH17" s="33" t="s">
        <v>24</v>
      </c>
      <c r="AI17" s="157" t="s">
        <v>25</v>
      </c>
      <c r="AJ17" s="157"/>
      <c r="AK17" s="157"/>
      <c r="AL17" s="157"/>
      <c r="AM17" s="157"/>
      <c r="AN17" s="157"/>
      <c r="AO17" s="33" t="s">
        <v>24</v>
      </c>
      <c r="AP17" s="157" t="s">
        <v>25</v>
      </c>
      <c r="AQ17" s="157"/>
      <c r="AR17" s="157"/>
      <c r="AS17" s="157"/>
      <c r="AT17" s="157"/>
      <c r="AU17" s="157"/>
      <c r="AV17" s="33" t="s">
        <v>24</v>
      </c>
      <c r="AW17" s="157" t="s">
        <v>25</v>
      </c>
      <c r="AX17" s="157"/>
      <c r="AY17" s="157"/>
      <c r="AZ17" s="157"/>
      <c r="BA17" s="157"/>
      <c r="BB17" s="157"/>
      <c r="BC17" s="33" t="s">
        <v>24</v>
      </c>
      <c r="BD17" s="157" t="s">
        <v>25</v>
      </c>
      <c r="BE17" s="157"/>
      <c r="BF17" s="157"/>
      <c r="BG17" s="157"/>
      <c r="BH17" s="157"/>
      <c r="BI17" s="157"/>
      <c r="BJ17" s="33" t="s">
        <v>24</v>
      </c>
      <c r="BK17" s="157" t="s">
        <v>25</v>
      </c>
      <c r="BL17" s="157"/>
      <c r="BM17" s="157"/>
      <c r="BN17" s="157"/>
      <c r="BO17" s="157"/>
      <c r="BP17" s="157"/>
      <c r="BQ17" s="33" t="s">
        <v>24</v>
      </c>
      <c r="BR17" s="157" t="s">
        <v>25</v>
      </c>
      <c r="BS17" s="157"/>
      <c r="BT17" s="157"/>
      <c r="BU17" s="157"/>
      <c r="BV17" s="157"/>
      <c r="BW17" s="157"/>
      <c r="BX17" s="33" t="s">
        <v>24</v>
      </c>
      <c r="BY17" s="157" t="s">
        <v>25</v>
      </c>
      <c r="BZ17" s="157"/>
      <c r="CA17" s="157"/>
      <c r="CB17" s="157"/>
      <c r="CC17" s="157"/>
      <c r="CD17" s="157"/>
      <c r="CE17" s="33" t="s">
        <v>24</v>
      </c>
      <c r="CF17" s="157" t="s">
        <v>25</v>
      </c>
      <c r="CG17" s="157"/>
      <c r="CH17" s="157"/>
      <c r="CI17" s="157"/>
      <c r="CJ17" s="157"/>
      <c r="CK17" s="157"/>
      <c r="CL17" s="33" t="s">
        <v>24</v>
      </c>
      <c r="CM17" s="157" t="s">
        <v>25</v>
      </c>
      <c r="CN17" s="157"/>
      <c r="CO17" s="157"/>
      <c r="CP17" s="157"/>
      <c r="CQ17" s="157"/>
      <c r="CR17" s="157"/>
      <c r="CS17" s="33" t="s">
        <v>24</v>
      </c>
      <c r="CT17" s="157" t="s">
        <v>25</v>
      </c>
      <c r="CU17" s="157"/>
      <c r="CV17" s="157"/>
      <c r="CW17" s="157"/>
      <c r="CX17" s="157"/>
      <c r="CY17" s="157"/>
      <c r="CZ17" s="144"/>
    </row>
    <row r="18" spans="1:111" ht="66" customHeight="1">
      <c r="A18" s="143"/>
      <c r="B18" s="143"/>
      <c r="C18" s="143"/>
      <c r="D18" s="144"/>
      <c r="E18" s="158"/>
      <c r="F18" s="34" t="s">
        <v>26</v>
      </c>
      <c r="G18" s="34" t="s">
        <v>26</v>
      </c>
      <c r="H18" s="35" t="s">
        <v>27</v>
      </c>
      <c r="I18" s="35" t="s">
        <v>28</v>
      </c>
      <c r="J18" s="35" t="s">
        <v>29</v>
      </c>
      <c r="K18" s="35" t="s">
        <v>30</v>
      </c>
      <c r="L18" s="36" t="s">
        <v>31</v>
      </c>
      <c r="M18" s="34" t="s">
        <v>26</v>
      </c>
      <c r="N18" s="34" t="s">
        <v>26</v>
      </c>
      <c r="O18" s="35" t="s">
        <v>27</v>
      </c>
      <c r="P18" s="35" t="s">
        <v>28</v>
      </c>
      <c r="Q18" s="35" t="s">
        <v>29</v>
      </c>
      <c r="R18" s="35" t="s">
        <v>30</v>
      </c>
      <c r="S18" s="35" t="s">
        <v>31</v>
      </c>
      <c r="T18" s="34" t="s">
        <v>26</v>
      </c>
      <c r="U18" s="34" t="s">
        <v>26</v>
      </c>
      <c r="V18" s="35" t="s">
        <v>27</v>
      </c>
      <c r="W18" s="35" t="s">
        <v>28</v>
      </c>
      <c r="X18" s="35" t="s">
        <v>29</v>
      </c>
      <c r="Y18" s="35" t="s">
        <v>30</v>
      </c>
      <c r="Z18" s="36" t="s">
        <v>32</v>
      </c>
      <c r="AA18" s="34" t="s">
        <v>26</v>
      </c>
      <c r="AB18" s="34" t="s">
        <v>26</v>
      </c>
      <c r="AC18" s="35" t="s">
        <v>27</v>
      </c>
      <c r="AD18" s="35" t="s">
        <v>28</v>
      </c>
      <c r="AE18" s="35" t="s">
        <v>29</v>
      </c>
      <c r="AF18" s="35" t="s">
        <v>30</v>
      </c>
      <c r="AG18" s="36" t="s">
        <v>32</v>
      </c>
      <c r="AH18" s="34" t="s">
        <v>26</v>
      </c>
      <c r="AI18" s="34" t="s">
        <v>26</v>
      </c>
      <c r="AJ18" s="35" t="s">
        <v>27</v>
      </c>
      <c r="AK18" s="35" t="s">
        <v>28</v>
      </c>
      <c r="AL18" s="35" t="s">
        <v>29</v>
      </c>
      <c r="AM18" s="35" t="s">
        <v>30</v>
      </c>
      <c r="AN18" s="36" t="s">
        <v>32</v>
      </c>
      <c r="AO18" s="34" t="s">
        <v>26</v>
      </c>
      <c r="AP18" s="34" t="s">
        <v>26</v>
      </c>
      <c r="AQ18" s="35" t="s">
        <v>27</v>
      </c>
      <c r="AR18" s="35" t="s">
        <v>28</v>
      </c>
      <c r="AS18" s="35" t="s">
        <v>29</v>
      </c>
      <c r="AT18" s="35" t="s">
        <v>30</v>
      </c>
      <c r="AU18" s="36" t="s">
        <v>32</v>
      </c>
      <c r="AV18" s="34" t="s">
        <v>26</v>
      </c>
      <c r="AW18" s="34" t="s">
        <v>26</v>
      </c>
      <c r="AX18" s="35" t="s">
        <v>27</v>
      </c>
      <c r="AY18" s="35" t="s">
        <v>28</v>
      </c>
      <c r="AZ18" s="35" t="s">
        <v>29</v>
      </c>
      <c r="BA18" s="35" t="s">
        <v>30</v>
      </c>
      <c r="BB18" s="36" t="s">
        <v>32</v>
      </c>
      <c r="BC18" s="34" t="s">
        <v>26</v>
      </c>
      <c r="BD18" s="34" t="s">
        <v>26</v>
      </c>
      <c r="BE18" s="35" t="s">
        <v>27</v>
      </c>
      <c r="BF18" s="35" t="s">
        <v>28</v>
      </c>
      <c r="BG18" s="35" t="s">
        <v>29</v>
      </c>
      <c r="BH18" s="35" t="s">
        <v>30</v>
      </c>
      <c r="BI18" s="36" t="s">
        <v>32</v>
      </c>
      <c r="BJ18" s="34" t="s">
        <v>26</v>
      </c>
      <c r="BK18" s="34" t="s">
        <v>26</v>
      </c>
      <c r="BL18" s="35" t="s">
        <v>27</v>
      </c>
      <c r="BM18" s="35" t="s">
        <v>28</v>
      </c>
      <c r="BN18" s="35" t="s">
        <v>29</v>
      </c>
      <c r="BO18" s="35" t="s">
        <v>30</v>
      </c>
      <c r="BP18" s="36" t="s">
        <v>32</v>
      </c>
      <c r="BQ18" s="34" t="s">
        <v>26</v>
      </c>
      <c r="BR18" s="34" t="s">
        <v>26</v>
      </c>
      <c r="BS18" s="35" t="s">
        <v>27</v>
      </c>
      <c r="BT18" s="35" t="s">
        <v>28</v>
      </c>
      <c r="BU18" s="35" t="s">
        <v>29</v>
      </c>
      <c r="BV18" s="35" t="s">
        <v>30</v>
      </c>
      <c r="BW18" s="36" t="s">
        <v>32</v>
      </c>
      <c r="BX18" s="34" t="s">
        <v>26</v>
      </c>
      <c r="BY18" s="34" t="s">
        <v>26</v>
      </c>
      <c r="BZ18" s="35" t="s">
        <v>27</v>
      </c>
      <c r="CA18" s="35" t="s">
        <v>28</v>
      </c>
      <c r="CB18" s="35" t="s">
        <v>29</v>
      </c>
      <c r="CC18" s="35" t="s">
        <v>30</v>
      </c>
      <c r="CD18" s="36" t="s">
        <v>32</v>
      </c>
      <c r="CE18" s="34" t="s">
        <v>26</v>
      </c>
      <c r="CF18" s="34" t="s">
        <v>26</v>
      </c>
      <c r="CG18" s="35" t="s">
        <v>27</v>
      </c>
      <c r="CH18" s="35" t="s">
        <v>28</v>
      </c>
      <c r="CI18" s="35" t="s">
        <v>29</v>
      </c>
      <c r="CJ18" s="35" t="s">
        <v>30</v>
      </c>
      <c r="CK18" s="36" t="s">
        <v>32</v>
      </c>
      <c r="CL18" s="34" t="s">
        <v>26</v>
      </c>
      <c r="CM18" s="34" t="s">
        <v>26</v>
      </c>
      <c r="CN18" s="35" t="s">
        <v>27</v>
      </c>
      <c r="CO18" s="35" t="s">
        <v>28</v>
      </c>
      <c r="CP18" s="35" t="s">
        <v>29</v>
      </c>
      <c r="CQ18" s="35" t="s">
        <v>30</v>
      </c>
      <c r="CR18" s="35" t="s">
        <v>32</v>
      </c>
      <c r="CS18" s="34" t="s">
        <v>26</v>
      </c>
      <c r="CT18" s="34" t="s">
        <v>26</v>
      </c>
      <c r="CU18" s="35" t="s">
        <v>27</v>
      </c>
      <c r="CV18" s="35" t="s">
        <v>28</v>
      </c>
      <c r="CW18" s="35" t="s">
        <v>29</v>
      </c>
      <c r="CX18" s="35" t="s">
        <v>30</v>
      </c>
      <c r="CY18" s="35" t="s">
        <v>32</v>
      </c>
      <c r="CZ18" s="144"/>
    </row>
    <row r="19" spans="1:111">
      <c r="A19" s="37">
        <v>1</v>
      </c>
      <c r="B19" s="37">
        <v>2</v>
      </c>
      <c r="C19" s="37">
        <v>3</v>
      </c>
      <c r="D19" s="37">
        <v>4</v>
      </c>
      <c r="E19" s="37">
        <v>5</v>
      </c>
      <c r="F19" s="38" t="s">
        <v>33</v>
      </c>
      <c r="G19" s="38" t="s">
        <v>34</v>
      </c>
      <c r="H19" s="38" t="s">
        <v>35</v>
      </c>
      <c r="I19" s="38" t="s">
        <v>36</v>
      </c>
      <c r="J19" s="38" t="s">
        <v>37</v>
      </c>
      <c r="K19" s="38" t="s">
        <v>38</v>
      </c>
      <c r="L19" s="39" t="s">
        <v>39</v>
      </c>
      <c r="M19" s="38" t="s">
        <v>40</v>
      </c>
      <c r="N19" s="38" t="s">
        <v>41</v>
      </c>
      <c r="O19" s="38" t="s">
        <v>42</v>
      </c>
      <c r="P19" s="38" t="s">
        <v>43</v>
      </c>
      <c r="Q19" s="38" t="s">
        <v>44</v>
      </c>
      <c r="R19" s="38" t="s">
        <v>45</v>
      </c>
      <c r="S19" s="38" t="s">
        <v>46</v>
      </c>
      <c r="T19" s="38" t="s">
        <v>47</v>
      </c>
      <c r="U19" s="38" t="s">
        <v>48</v>
      </c>
      <c r="V19" s="38" t="s">
        <v>49</v>
      </c>
      <c r="W19" s="38" t="s">
        <v>50</v>
      </c>
      <c r="X19" s="38" t="s">
        <v>51</v>
      </c>
      <c r="Y19" s="38" t="s">
        <v>52</v>
      </c>
      <c r="Z19" s="39" t="s">
        <v>53</v>
      </c>
      <c r="AA19" s="38" t="s">
        <v>54</v>
      </c>
      <c r="AB19" s="38" t="s">
        <v>55</v>
      </c>
      <c r="AC19" s="38" t="s">
        <v>56</v>
      </c>
      <c r="AD19" s="38" t="s">
        <v>57</v>
      </c>
      <c r="AE19" s="38" t="s">
        <v>58</v>
      </c>
      <c r="AF19" s="38" t="s">
        <v>59</v>
      </c>
      <c r="AG19" s="39" t="s">
        <v>60</v>
      </c>
      <c r="AH19" s="38" t="s">
        <v>47</v>
      </c>
      <c r="AI19" s="38" t="s">
        <v>48</v>
      </c>
      <c r="AJ19" s="38" t="s">
        <v>49</v>
      </c>
      <c r="AK19" s="38" t="s">
        <v>50</v>
      </c>
      <c r="AL19" s="38" t="s">
        <v>51</v>
      </c>
      <c r="AM19" s="38" t="s">
        <v>52</v>
      </c>
      <c r="AN19" s="39" t="s">
        <v>53</v>
      </c>
      <c r="AO19" s="38" t="s">
        <v>54</v>
      </c>
      <c r="AP19" s="38" t="s">
        <v>55</v>
      </c>
      <c r="AQ19" s="38" t="s">
        <v>56</v>
      </c>
      <c r="AR19" s="38" t="s">
        <v>57</v>
      </c>
      <c r="AS19" s="38" t="s">
        <v>58</v>
      </c>
      <c r="AT19" s="38" t="s">
        <v>59</v>
      </c>
      <c r="AU19" s="39" t="s">
        <v>60</v>
      </c>
      <c r="AV19" s="38" t="s">
        <v>47</v>
      </c>
      <c r="AW19" s="38" t="s">
        <v>48</v>
      </c>
      <c r="AX19" s="38" t="s">
        <v>49</v>
      </c>
      <c r="AY19" s="38" t="s">
        <v>50</v>
      </c>
      <c r="AZ19" s="38" t="s">
        <v>51</v>
      </c>
      <c r="BA19" s="38" t="s">
        <v>52</v>
      </c>
      <c r="BB19" s="39" t="s">
        <v>53</v>
      </c>
      <c r="BC19" s="38" t="s">
        <v>54</v>
      </c>
      <c r="BD19" s="38" t="s">
        <v>55</v>
      </c>
      <c r="BE19" s="38" t="s">
        <v>56</v>
      </c>
      <c r="BF19" s="38" t="s">
        <v>57</v>
      </c>
      <c r="BG19" s="38" t="s">
        <v>58</v>
      </c>
      <c r="BH19" s="38" t="s">
        <v>59</v>
      </c>
      <c r="BI19" s="39" t="s">
        <v>60</v>
      </c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8" t="s">
        <v>61</v>
      </c>
      <c r="BY19" s="38" t="s">
        <v>62</v>
      </c>
      <c r="BZ19" s="38" t="s">
        <v>63</v>
      </c>
      <c r="CA19" s="38" t="s">
        <v>64</v>
      </c>
      <c r="CB19" s="38" t="s">
        <v>65</v>
      </c>
      <c r="CC19" s="38" t="s">
        <v>66</v>
      </c>
      <c r="CD19" s="39" t="s">
        <v>67</v>
      </c>
      <c r="CE19" s="38" t="s">
        <v>68</v>
      </c>
      <c r="CF19" s="38" t="s">
        <v>69</v>
      </c>
      <c r="CG19" s="38" t="s">
        <v>70</v>
      </c>
      <c r="CH19" s="38" t="s">
        <v>71</v>
      </c>
      <c r="CI19" s="38" t="s">
        <v>72</v>
      </c>
      <c r="CJ19" s="38" t="s">
        <v>73</v>
      </c>
      <c r="CK19" s="39" t="s">
        <v>74</v>
      </c>
      <c r="CL19" s="38" t="s">
        <v>75</v>
      </c>
      <c r="CM19" s="38" t="s">
        <v>76</v>
      </c>
      <c r="CN19" s="38" t="s">
        <v>77</v>
      </c>
      <c r="CO19" s="38" t="s">
        <v>78</v>
      </c>
      <c r="CP19" s="38" t="s">
        <v>79</v>
      </c>
      <c r="CQ19" s="38" t="s">
        <v>80</v>
      </c>
      <c r="CR19" s="38" t="s">
        <v>81</v>
      </c>
      <c r="CS19" s="38" t="s">
        <v>82</v>
      </c>
      <c r="CT19" s="38" t="s">
        <v>83</v>
      </c>
      <c r="CU19" s="38" t="s">
        <v>84</v>
      </c>
      <c r="CV19" s="38" t="s">
        <v>85</v>
      </c>
      <c r="CW19" s="38" t="s">
        <v>86</v>
      </c>
      <c r="CX19" s="38" t="s">
        <v>87</v>
      </c>
      <c r="CY19" s="38" t="s">
        <v>88</v>
      </c>
      <c r="CZ19" s="38" t="s">
        <v>89</v>
      </c>
    </row>
    <row r="20" spans="1:111" s="45" customFormat="1">
      <c r="A20" s="40" t="s">
        <v>90</v>
      </c>
      <c r="B20" s="41" t="s">
        <v>91</v>
      </c>
      <c r="C20" s="40" t="s">
        <v>92</v>
      </c>
      <c r="D20" s="42">
        <f>SUM(D21:D26)</f>
        <v>9.9633333333333329</v>
      </c>
      <c r="E20" s="42">
        <f t="shared" ref="E20:BP20" si="0">SUM(E21:E26)</f>
        <v>0</v>
      </c>
      <c r="F20" s="42">
        <f t="shared" si="0"/>
        <v>0</v>
      </c>
      <c r="G20" s="42">
        <f t="shared" si="0"/>
        <v>0</v>
      </c>
      <c r="H20" s="42">
        <f t="shared" si="0"/>
        <v>0</v>
      </c>
      <c r="I20" s="42">
        <f t="shared" si="0"/>
        <v>0</v>
      </c>
      <c r="J20" s="42">
        <f t="shared" si="0"/>
        <v>0</v>
      </c>
      <c r="K20" s="42">
        <f t="shared" si="0"/>
        <v>0</v>
      </c>
      <c r="L20" s="42">
        <f t="shared" si="0"/>
        <v>0</v>
      </c>
      <c r="M20" s="42">
        <f t="shared" si="0"/>
        <v>0</v>
      </c>
      <c r="N20" s="42">
        <f t="shared" si="0"/>
        <v>0</v>
      </c>
      <c r="O20" s="42">
        <f t="shared" si="0"/>
        <v>0</v>
      </c>
      <c r="P20" s="42">
        <f t="shared" si="0"/>
        <v>0</v>
      </c>
      <c r="Q20" s="42">
        <f t="shared" si="0"/>
        <v>0</v>
      </c>
      <c r="R20" s="42">
        <f t="shared" si="0"/>
        <v>0</v>
      </c>
      <c r="S20" s="42">
        <f t="shared" si="0"/>
        <v>0</v>
      </c>
      <c r="T20" s="42" t="e">
        <f t="shared" si="0"/>
        <v>#REF!</v>
      </c>
      <c r="U20" s="42" t="e">
        <f t="shared" si="0"/>
        <v>#REF!</v>
      </c>
      <c r="V20" s="42">
        <f t="shared" si="0"/>
        <v>0</v>
      </c>
      <c r="W20" s="42">
        <f t="shared" si="0"/>
        <v>0</v>
      </c>
      <c r="X20" s="42">
        <f t="shared" si="0"/>
        <v>0</v>
      </c>
      <c r="Y20" s="42">
        <f t="shared" si="0"/>
        <v>0</v>
      </c>
      <c r="Z20" s="42">
        <f t="shared" si="0"/>
        <v>0</v>
      </c>
      <c r="AA20" s="42">
        <f t="shared" si="0"/>
        <v>0</v>
      </c>
      <c r="AB20" s="42">
        <f t="shared" si="0"/>
        <v>0</v>
      </c>
      <c r="AC20" s="42">
        <f t="shared" si="0"/>
        <v>0</v>
      </c>
      <c r="AD20" s="42">
        <f t="shared" si="0"/>
        <v>0</v>
      </c>
      <c r="AE20" s="42">
        <f t="shared" si="0"/>
        <v>0</v>
      </c>
      <c r="AF20" s="42">
        <f t="shared" si="0"/>
        <v>0</v>
      </c>
      <c r="AG20" s="42">
        <f t="shared" si="0"/>
        <v>0</v>
      </c>
      <c r="AH20" s="42">
        <f t="shared" si="0"/>
        <v>0</v>
      </c>
      <c r="AI20" s="42">
        <f t="shared" si="0"/>
        <v>2.1441666666666666</v>
      </c>
      <c r="AJ20" s="42">
        <f t="shared" si="0"/>
        <v>0</v>
      </c>
      <c r="AK20" s="42">
        <f t="shared" si="0"/>
        <v>0</v>
      </c>
      <c r="AL20" s="42">
        <f t="shared" si="0"/>
        <v>0</v>
      </c>
      <c r="AM20" s="42">
        <f t="shared" si="0"/>
        <v>0</v>
      </c>
      <c r="AN20" s="42">
        <f t="shared" si="0"/>
        <v>0</v>
      </c>
      <c r="AO20" s="42">
        <f t="shared" si="0"/>
        <v>0</v>
      </c>
      <c r="AP20" s="42">
        <f t="shared" si="0"/>
        <v>0</v>
      </c>
      <c r="AQ20" s="42">
        <f t="shared" si="0"/>
        <v>0</v>
      </c>
      <c r="AR20" s="42">
        <f t="shared" si="0"/>
        <v>0</v>
      </c>
      <c r="AS20" s="42">
        <f t="shared" si="0"/>
        <v>0</v>
      </c>
      <c r="AT20" s="42">
        <f t="shared" si="0"/>
        <v>0</v>
      </c>
      <c r="AU20" s="42">
        <f t="shared" si="0"/>
        <v>0</v>
      </c>
      <c r="AV20" s="42">
        <f t="shared" si="0"/>
        <v>0</v>
      </c>
      <c r="AW20" s="42">
        <f t="shared" si="0"/>
        <v>2.9266666666666667</v>
      </c>
      <c r="AX20" s="42">
        <f t="shared" si="0"/>
        <v>0</v>
      </c>
      <c r="AY20" s="42">
        <f t="shared" si="0"/>
        <v>0</v>
      </c>
      <c r="AZ20" s="42">
        <f t="shared" si="0"/>
        <v>0</v>
      </c>
      <c r="BA20" s="42">
        <f t="shared" si="0"/>
        <v>0</v>
      </c>
      <c r="BB20" s="42">
        <f t="shared" si="0"/>
        <v>0</v>
      </c>
      <c r="BC20" s="42">
        <f t="shared" si="0"/>
        <v>0</v>
      </c>
      <c r="BD20" s="42">
        <f t="shared" si="0"/>
        <v>0</v>
      </c>
      <c r="BE20" s="42">
        <f t="shared" si="0"/>
        <v>0</v>
      </c>
      <c r="BF20" s="42">
        <f t="shared" si="0"/>
        <v>0</v>
      </c>
      <c r="BG20" s="42">
        <f t="shared" si="0"/>
        <v>0</v>
      </c>
      <c r="BH20" s="42">
        <f t="shared" si="0"/>
        <v>0</v>
      </c>
      <c r="BI20" s="42">
        <f t="shared" si="0"/>
        <v>0</v>
      </c>
      <c r="BJ20" s="42">
        <f t="shared" si="0"/>
        <v>0</v>
      </c>
      <c r="BK20" s="42">
        <f t="shared" si="0"/>
        <v>2.1333333333333333</v>
      </c>
      <c r="BL20" s="42">
        <f t="shared" si="0"/>
        <v>0</v>
      </c>
      <c r="BM20" s="42">
        <f t="shared" si="0"/>
        <v>0</v>
      </c>
      <c r="BN20" s="42">
        <f t="shared" si="0"/>
        <v>0</v>
      </c>
      <c r="BO20" s="42">
        <f t="shared" si="0"/>
        <v>0</v>
      </c>
      <c r="BP20" s="42">
        <f t="shared" si="0"/>
        <v>0</v>
      </c>
      <c r="BQ20" s="42">
        <f t="shared" ref="BQ20:CY20" si="1">SUM(BQ21:BQ26)</f>
        <v>0</v>
      </c>
      <c r="BR20" s="42">
        <f t="shared" si="1"/>
        <v>0</v>
      </c>
      <c r="BS20" s="42">
        <f t="shared" si="1"/>
        <v>0</v>
      </c>
      <c r="BT20" s="42">
        <f t="shared" si="1"/>
        <v>0</v>
      </c>
      <c r="BU20" s="42">
        <f t="shared" si="1"/>
        <v>0</v>
      </c>
      <c r="BV20" s="42">
        <f t="shared" si="1"/>
        <v>0</v>
      </c>
      <c r="BW20" s="42">
        <f t="shared" si="1"/>
        <v>0</v>
      </c>
      <c r="BX20" s="42">
        <f t="shared" si="1"/>
        <v>0</v>
      </c>
      <c r="BY20" s="42">
        <f t="shared" si="1"/>
        <v>2.7591666666666668</v>
      </c>
      <c r="BZ20" s="42">
        <f t="shared" si="1"/>
        <v>0</v>
      </c>
      <c r="CA20" s="42">
        <f t="shared" si="1"/>
        <v>0</v>
      </c>
      <c r="CB20" s="42">
        <f t="shared" si="1"/>
        <v>0</v>
      </c>
      <c r="CC20" s="42">
        <f t="shared" si="1"/>
        <v>0</v>
      </c>
      <c r="CD20" s="42">
        <f t="shared" si="1"/>
        <v>0</v>
      </c>
      <c r="CE20" s="42">
        <f t="shared" si="1"/>
        <v>0</v>
      </c>
      <c r="CF20" s="42">
        <f t="shared" si="1"/>
        <v>0</v>
      </c>
      <c r="CG20" s="42">
        <f t="shared" si="1"/>
        <v>0</v>
      </c>
      <c r="CH20" s="42">
        <f t="shared" si="1"/>
        <v>0</v>
      </c>
      <c r="CI20" s="42">
        <f t="shared" si="1"/>
        <v>0</v>
      </c>
      <c r="CJ20" s="42">
        <f t="shared" si="1"/>
        <v>0</v>
      </c>
      <c r="CK20" s="42">
        <f t="shared" si="1"/>
        <v>0</v>
      </c>
      <c r="CL20" s="42">
        <f t="shared" si="1"/>
        <v>0</v>
      </c>
      <c r="CM20" s="42">
        <f t="shared" si="1"/>
        <v>9.9633333333333329</v>
      </c>
      <c r="CN20" s="42">
        <f t="shared" si="1"/>
        <v>0</v>
      </c>
      <c r="CO20" s="42">
        <f t="shared" si="1"/>
        <v>0</v>
      </c>
      <c r="CP20" s="42">
        <f t="shared" si="1"/>
        <v>0</v>
      </c>
      <c r="CQ20" s="42">
        <f t="shared" si="1"/>
        <v>0</v>
      </c>
      <c r="CR20" s="42">
        <f t="shared" si="1"/>
        <v>0</v>
      </c>
      <c r="CS20" s="42">
        <f t="shared" si="1"/>
        <v>0</v>
      </c>
      <c r="CT20" s="42">
        <f t="shared" si="1"/>
        <v>0</v>
      </c>
      <c r="CU20" s="42">
        <f t="shared" si="1"/>
        <v>0</v>
      </c>
      <c r="CV20" s="42">
        <f t="shared" si="1"/>
        <v>0</v>
      </c>
      <c r="CW20" s="42">
        <f t="shared" si="1"/>
        <v>0</v>
      </c>
      <c r="CX20" s="42">
        <f t="shared" si="1"/>
        <v>0</v>
      </c>
      <c r="CY20" s="42">
        <f t="shared" si="1"/>
        <v>0</v>
      </c>
      <c r="CZ20" s="43"/>
      <c r="DA20" s="44"/>
      <c r="DB20" s="44"/>
      <c r="DC20" s="44"/>
      <c r="DD20" s="44"/>
      <c r="DE20" s="44"/>
      <c r="DF20" s="44"/>
      <c r="DG20" s="44"/>
    </row>
    <row r="21" spans="1:111">
      <c r="A21" s="127" t="s">
        <v>93</v>
      </c>
      <c r="B21" s="128" t="s">
        <v>94</v>
      </c>
      <c r="C21" s="129" t="s">
        <v>92</v>
      </c>
      <c r="D21" s="130">
        <f>D28</f>
        <v>0</v>
      </c>
      <c r="E21" s="130">
        <f>E28</f>
        <v>0</v>
      </c>
      <c r="F21" s="130">
        <v>0</v>
      </c>
      <c r="G21" s="130">
        <f>G28</f>
        <v>0</v>
      </c>
      <c r="H21" s="130">
        <f>H28</f>
        <v>0</v>
      </c>
      <c r="I21" s="130">
        <f>I28</f>
        <v>0</v>
      </c>
      <c r="J21" s="130">
        <f>J28</f>
        <v>0</v>
      </c>
      <c r="K21" s="130">
        <f>K28</f>
        <v>0</v>
      </c>
      <c r="L21" s="131">
        <v>0</v>
      </c>
      <c r="M21" s="130">
        <f>M28</f>
        <v>0</v>
      </c>
      <c r="N21" s="130">
        <f>N28</f>
        <v>0</v>
      </c>
      <c r="O21" s="130">
        <f>O28</f>
        <v>0</v>
      </c>
      <c r="P21" s="130">
        <f>P28</f>
        <v>0</v>
      </c>
      <c r="Q21" s="130">
        <f>Q28</f>
        <v>0</v>
      </c>
      <c r="R21" s="130">
        <v>0</v>
      </c>
      <c r="S21" s="131">
        <v>0</v>
      </c>
      <c r="T21" s="130">
        <f>T28</f>
        <v>0</v>
      </c>
      <c r="U21" s="130">
        <f>U28</f>
        <v>0</v>
      </c>
      <c r="V21" s="130">
        <f>V28</f>
        <v>0</v>
      </c>
      <c r="W21" s="130">
        <f>W28</f>
        <v>0</v>
      </c>
      <c r="X21" s="130">
        <f>X28</f>
        <v>0</v>
      </c>
      <c r="Y21" s="130">
        <v>0</v>
      </c>
      <c r="Z21" s="131">
        <v>0</v>
      </c>
      <c r="AA21" s="130">
        <f>AA28</f>
        <v>0</v>
      </c>
      <c r="AB21" s="130">
        <f>AB28</f>
        <v>0</v>
      </c>
      <c r="AC21" s="130">
        <f>AC28</f>
        <v>0</v>
      </c>
      <c r="AD21" s="130">
        <f>AD28</f>
        <v>0</v>
      </c>
      <c r="AE21" s="130">
        <f>AE28</f>
        <v>0</v>
      </c>
      <c r="AF21" s="130">
        <v>0</v>
      </c>
      <c r="AG21" s="131">
        <v>0</v>
      </c>
      <c r="AH21" s="130">
        <f>AH28</f>
        <v>0</v>
      </c>
      <c r="AI21" s="130">
        <f>AI28</f>
        <v>0</v>
      </c>
      <c r="AJ21" s="130">
        <f>AJ28</f>
        <v>0</v>
      </c>
      <c r="AK21" s="130">
        <f>AK28</f>
        <v>0</v>
      </c>
      <c r="AL21" s="130">
        <f>AL28</f>
        <v>0</v>
      </c>
      <c r="AM21" s="130">
        <v>0</v>
      </c>
      <c r="AN21" s="131">
        <v>0</v>
      </c>
      <c r="AO21" s="130">
        <f>AO28</f>
        <v>0</v>
      </c>
      <c r="AP21" s="130">
        <f>AP28</f>
        <v>0</v>
      </c>
      <c r="AQ21" s="130">
        <f>AQ28</f>
        <v>0</v>
      </c>
      <c r="AR21" s="130">
        <f>AR28</f>
        <v>0</v>
      </c>
      <c r="AS21" s="130">
        <f>AS28</f>
        <v>0</v>
      </c>
      <c r="AT21" s="130">
        <v>0</v>
      </c>
      <c r="AU21" s="131">
        <v>0</v>
      </c>
      <c r="AV21" s="130">
        <f>AV28</f>
        <v>0</v>
      </c>
      <c r="AW21" s="130">
        <f>AW28</f>
        <v>0</v>
      </c>
      <c r="AX21" s="130">
        <f>AX28</f>
        <v>0</v>
      </c>
      <c r="AY21" s="130">
        <f>AY28</f>
        <v>0</v>
      </c>
      <c r="AZ21" s="130">
        <f>AZ28</f>
        <v>0</v>
      </c>
      <c r="BA21" s="130">
        <v>0</v>
      </c>
      <c r="BB21" s="131">
        <v>0</v>
      </c>
      <c r="BC21" s="130">
        <f>BC28</f>
        <v>0</v>
      </c>
      <c r="BD21" s="130">
        <f>BD28</f>
        <v>0</v>
      </c>
      <c r="BE21" s="130">
        <f>BE28</f>
        <v>0</v>
      </c>
      <c r="BF21" s="130">
        <f>BF28</f>
        <v>0</v>
      </c>
      <c r="BG21" s="130">
        <f>BG28</f>
        <v>0</v>
      </c>
      <c r="BH21" s="130">
        <v>0</v>
      </c>
      <c r="BI21" s="130">
        <v>0</v>
      </c>
      <c r="BJ21" s="130">
        <v>0</v>
      </c>
      <c r="BK21" s="130">
        <v>0</v>
      </c>
      <c r="BL21" s="130">
        <v>0</v>
      </c>
      <c r="BM21" s="130">
        <v>0</v>
      </c>
      <c r="BN21" s="130">
        <v>0</v>
      </c>
      <c r="BO21" s="130">
        <v>0</v>
      </c>
      <c r="BP21" s="130">
        <v>0</v>
      </c>
      <c r="BQ21" s="130">
        <v>0</v>
      </c>
      <c r="BR21" s="130">
        <v>0</v>
      </c>
      <c r="BS21" s="130">
        <v>0</v>
      </c>
      <c r="BT21" s="130">
        <v>0</v>
      </c>
      <c r="BU21" s="130">
        <v>0</v>
      </c>
      <c r="BV21" s="130">
        <v>0</v>
      </c>
      <c r="BW21" s="130">
        <v>0</v>
      </c>
      <c r="BX21" s="130">
        <f>BX28</f>
        <v>0</v>
      </c>
      <c r="BY21" s="130">
        <f>BY28</f>
        <v>0</v>
      </c>
      <c r="BZ21" s="130">
        <f>BZ28</f>
        <v>0</v>
      </c>
      <c r="CA21" s="130">
        <f>CA28</f>
        <v>0</v>
      </c>
      <c r="CB21" s="130">
        <f>CB28</f>
        <v>0</v>
      </c>
      <c r="CC21" s="130">
        <v>0</v>
      </c>
      <c r="CD21" s="131">
        <v>0</v>
      </c>
      <c r="CE21" s="130">
        <f>CE28</f>
        <v>0</v>
      </c>
      <c r="CF21" s="130">
        <f>CF28</f>
        <v>0</v>
      </c>
      <c r="CG21" s="130">
        <f>CG28</f>
        <v>0</v>
      </c>
      <c r="CH21" s="130">
        <f>CH28</f>
        <v>0</v>
      </c>
      <c r="CI21" s="130">
        <f>CI28</f>
        <v>0</v>
      </c>
      <c r="CJ21" s="130">
        <v>0</v>
      </c>
      <c r="CK21" s="131">
        <v>0</v>
      </c>
      <c r="CL21" s="130">
        <v>0</v>
      </c>
      <c r="CM21" s="130">
        <f>CM28</f>
        <v>0</v>
      </c>
      <c r="CN21" s="130">
        <f>CN28</f>
        <v>0</v>
      </c>
      <c r="CO21" s="130">
        <f>CO28</f>
        <v>0</v>
      </c>
      <c r="CP21" s="130">
        <f>CP28</f>
        <v>0</v>
      </c>
      <c r="CQ21" s="130">
        <f>CQ28</f>
        <v>0</v>
      </c>
      <c r="CR21" s="131">
        <v>0</v>
      </c>
      <c r="CS21" s="47">
        <f>CS28</f>
        <v>0</v>
      </c>
      <c r="CT21" s="47">
        <f>CT28</f>
        <v>0</v>
      </c>
      <c r="CU21" s="47">
        <f>CU28</f>
        <v>0</v>
      </c>
      <c r="CV21" s="47">
        <f>CV28</f>
        <v>0</v>
      </c>
      <c r="CW21" s="47">
        <f>CW28</f>
        <v>0</v>
      </c>
      <c r="CX21" s="47">
        <v>0</v>
      </c>
      <c r="CY21" s="48">
        <v>0</v>
      </c>
      <c r="CZ21" s="49"/>
    </row>
    <row r="22" spans="1:111">
      <c r="A22" s="127" t="s">
        <v>95</v>
      </c>
      <c r="B22" s="128" t="s">
        <v>96</v>
      </c>
      <c r="C22" s="129" t="s">
        <v>92</v>
      </c>
      <c r="D22" s="130">
        <f t="shared" ref="D22:BO22" si="2">D48+D57</f>
        <v>8.5416666666666661</v>
      </c>
      <c r="E22" s="130">
        <f t="shared" si="2"/>
        <v>0</v>
      </c>
      <c r="F22" s="130">
        <f t="shared" si="2"/>
        <v>0</v>
      </c>
      <c r="G22" s="130">
        <f t="shared" si="2"/>
        <v>0</v>
      </c>
      <c r="H22" s="130">
        <f t="shared" si="2"/>
        <v>0</v>
      </c>
      <c r="I22" s="130">
        <f t="shared" si="2"/>
        <v>0</v>
      </c>
      <c r="J22" s="130">
        <f t="shared" si="2"/>
        <v>0</v>
      </c>
      <c r="K22" s="130">
        <f t="shared" si="2"/>
        <v>0</v>
      </c>
      <c r="L22" s="130">
        <f t="shared" si="2"/>
        <v>0</v>
      </c>
      <c r="M22" s="130">
        <f t="shared" si="2"/>
        <v>0</v>
      </c>
      <c r="N22" s="130">
        <f t="shared" si="2"/>
        <v>0</v>
      </c>
      <c r="O22" s="130">
        <f t="shared" si="2"/>
        <v>0</v>
      </c>
      <c r="P22" s="130">
        <f t="shared" si="2"/>
        <v>0</v>
      </c>
      <c r="Q22" s="130">
        <f t="shared" si="2"/>
        <v>0</v>
      </c>
      <c r="R22" s="130">
        <f t="shared" si="2"/>
        <v>0</v>
      </c>
      <c r="S22" s="130">
        <f t="shared" si="2"/>
        <v>0</v>
      </c>
      <c r="T22" s="130" t="e">
        <f t="shared" si="2"/>
        <v>#REF!</v>
      </c>
      <c r="U22" s="130" t="e">
        <f t="shared" si="2"/>
        <v>#REF!</v>
      </c>
      <c r="V22" s="130">
        <f t="shared" si="2"/>
        <v>0</v>
      </c>
      <c r="W22" s="130">
        <f t="shared" si="2"/>
        <v>0</v>
      </c>
      <c r="X22" s="130">
        <f t="shared" si="2"/>
        <v>0</v>
      </c>
      <c r="Y22" s="130">
        <f t="shared" si="2"/>
        <v>0</v>
      </c>
      <c r="Z22" s="130">
        <f t="shared" si="2"/>
        <v>0</v>
      </c>
      <c r="AA22" s="130">
        <f t="shared" si="2"/>
        <v>0</v>
      </c>
      <c r="AB22" s="130">
        <f t="shared" si="2"/>
        <v>0</v>
      </c>
      <c r="AC22" s="130">
        <f t="shared" si="2"/>
        <v>0</v>
      </c>
      <c r="AD22" s="130">
        <f t="shared" si="2"/>
        <v>0</v>
      </c>
      <c r="AE22" s="130">
        <f t="shared" si="2"/>
        <v>0</v>
      </c>
      <c r="AF22" s="130">
        <f t="shared" si="2"/>
        <v>0</v>
      </c>
      <c r="AG22" s="130">
        <f t="shared" si="2"/>
        <v>0</v>
      </c>
      <c r="AH22" s="130">
        <f t="shared" si="2"/>
        <v>0</v>
      </c>
      <c r="AI22" s="130">
        <f t="shared" si="2"/>
        <v>2.1441666666666666</v>
      </c>
      <c r="AJ22" s="130">
        <f t="shared" si="2"/>
        <v>0</v>
      </c>
      <c r="AK22" s="130">
        <f t="shared" si="2"/>
        <v>0</v>
      </c>
      <c r="AL22" s="130">
        <f t="shared" si="2"/>
        <v>0</v>
      </c>
      <c r="AM22" s="130">
        <f t="shared" si="2"/>
        <v>0</v>
      </c>
      <c r="AN22" s="130">
        <f t="shared" si="2"/>
        <v>0</v>
      </c>
      <c r="AO22" s="130">
        <f t="shared" si="2"/>
        <v>0</v>
      </c>
      <c r="AP22" s="130">
        <f t="shared" si="2"/>
        <v>0</v>
      </c>
      <c r="AQ22" s="130">
        <f t="shared" si="2"/>
        <v>0</v>
      </c>
      <c r="AR22" s="130">
        <f t="shared" si="2"/>
        <v>0</v>
      </c>
      <c r="AS22" s="130">
        <f t="shared" si="2"/>
        <v>0</v>
      </c>
      <c r="AT22" s="130">
        <f t="shared" si="2"/>
        <v>0</v>
      </c>
      <c r="AU22" s="130">
        <f t="shared" si="2"/>
        <v>0</v>
      </c>
      <c r="AV22" s="130">
        <f t="shared" si="2"/>
        <v>0</v>
      </c>
      <c r="AW22" s="130">
        <f t="shared" si="2"/>
        <v>1.5050000000000001</v>
      </c>
      <c r="AX22" s="130">
        <f t="shared" si="2"/>
        <v>0</v>
      </c>
      <c r="AY22" s="130">
        <f t="shared" si="2"/>
        <v>0</v>
      </c>
      <c r="AZ22" s="130">
        <f t="shared" si="2"/>
        <v>0</v>
      </c>
      <c r="BA22" s="130">
        <f t="shared" si="2"/>
        <v>0</v>
      </c>
      <c r="BB22" s="130">
        <f t="shared" si="2"/>
        <v>0</v>
      </c>
      <c r="BC22" s="130">
        <f t="shared" si="2"/>
        <v>0</v>
      </c>
      <c r="BD22" s="130">
        <f t="shared" si="2"/>
        <v>0</v>
      </c>
      <c r="BE22" s="130">
        <f t="shared" si="2"/>
        <v>0</v>
      </c>
      <c r="BF22" s="130">
        <f t="shared" si="2"/>
        <v>0</v>
      </c>
      <c r="BG22" s="130">
        <f t="shared" si="2"/>
        <v>0</v>
      </c>
      <c r="BH22" s="130">
        <f t="shared" si="2"/>
        <v>0</v>
      </c>
      <c r="BI22" s="130">
        <f t="shared" si="2"/>
        <v>0</v>
      </c>
      <c r="BJ22" s="130">
        <f t="shared" si="2"/>
        <v>0</v>
      </c>
      <c r="BK22" s="130">
        <f t="shared" si="2"/>
        <v>2.1333333333333333</v>
      </c>
      <c r="BL22" s="130">
        <f t="shared" si="2"/>
        <v>0</v>
      </c>
      <c r="BM22" s="130">
        <f t="shared" si="2"/>
        <v>0</v>
      </c>
      <c r="BN22" s="130">
        <f t="shared" si="2"/>
        <v>0</v>
      </c>
      <c r="BO22" s="130">
        <f t="shared" si="2"/>
        <v>0</v>
      </c>
      <c r="BP22" s="130">
        <f t="shared" ref="BP22:CY22" si="3">BP48+BP57</f>
        <v>0</v>
      </c>
      <c r="BQ22" s="130">
        <f t="shared" si="3"/>
        <v>0</v>
      </c>
      <c r="BR22" s="130">
        <f t="shared" si="3"/>
        <v>0</v>
      </c>
      <c r="BS22" s="130">
        <f t="shared" si="3"/>
        <v>0</v>
      </c>
      <c r="BT22" s="130">
        <f t="shared" si="3"/>
        <v>0</v>
      </c>
      <c r="BU22" s="130">
        <f t="shared" si="3"/>
        <v>0</v>
      </c>
      <c r="BV22" s="130">
        <f t="shared" si="3"/>
        <v>0</v>
      </c>
      <c r="BW22" s="130">
        <f t="shared" si="3"/>
        <v>0</v>
      </c>
      <c r="BX22" s="130">
        <f t="shared" si="3"/>
        <v>0</v>
      </c>
      <c r="BY22" s="130">
        <f t="shared" si="3"/>
        <v>2.7591666666666668</v>
      </c>
      <c r="BZ22" s="130">
        <f t="shared" si="3"/>
        <v>0</v>
      </c>
      <c r="CA22" s="130">
        <f t="shared" si="3"/>
        <v>0</v>
      </c>
      <c r="CB22" s="130">
        <f t="shared" si="3"/>
        <v>0</v>
      </c>
      <c r="CC22" s="130">
        <f t="shared" si="3"/>
        <v>0</v>
      </c>
      <c r="CD22" s="130">
        <f t="shared" si="3"/>
        <v>0</v>
      </c>
      <c r="CE22" s="130">
        <f t="shared" si="3"/>
        <v>0</v>
      </c>
      <c r="CF22" s="130">
        <f t="shared" si="3"/>
        <v>0</v>
      </c>
      <c r="CG22" s="130">
        <f t="shared" si="3"/>
        <v>0</v>
      </c>
      <c r="CH22" s="130">
        <f t="shared" si="3"/>
        <v>0</v>
      </c>
      <c r="CI22" s="130">
        <f t="shared" si="3"/>
        <v>0</v>
      </c>
      <c r="CJ22" s="130">
        <f t="shared" si="3"/>
        <v>0</v>
      </c>
      <c r="CK22" s="130">
        <f t="shared" si="3"/>
        <v>0</v>
      </c>
      <c r="CL22" s="130">
        <f t="shared" si="3"/>
        <v>0</v>
      </c>
      <c r="CM22" s="130">
        <f t="shared" si="3"/>
        <v>8.5416666666666661</v>
      </c>
      <c r="CN22" s="130">
        <f t="shared" si="3"/>
        <v>0</v>
      </c>
      <c r="CO22" s="130">
        <f t="shared" si="3"/>
        <v>0</v>
      </c>
      <c r="CP22" s="130">
        <f t="shared" si="3"/>
        <v>0</v>
      </c>
      <c r="CQ22" s="130">
        <f t="shared" si="3"/>
        <v>0</v>
      </c>
      <c r="CR22" s="130">
        <f t="shared" si="3"/>
        <v>0</v>
      </c>
      <c r="CS22" s="47">
        <f t="shared" si="3"/>
        <v>0</v>
      </c>
      <c r="CT22" s="47">
        <f t="shared" si="3"/>
        <v>0</v>
      </c>
      <c r="CU22" s="47">
        <f t="shared" si="3"/>
        <v>0</v>
      </c>
      <c r="CV22" s="47">
        <f t="shared" si="3"/>
        <v>0</v>
      </c>
      <c r="CW22" s="47">
        <f t="shared" si="3"/>
        <v>0</v>
      </c>
      <c r="CX22" s="47">
        <f t="shared" si="3"/>
        <v>0</v>
      </c>
      <c r="CY22" s="47">
        <f t="shared" si="3"/>
        <v>0</v>
      </c>
      <c r="CZ22" s="49"/>
    </row>
    <row r="23" spans="1:111" ht="31.5">
      <c r="A23" s="127" t="s">
        <v>97</v>
      </c>
      <c r="B23" s="132" t="s">
        <v>98</v>
      </c>
      <c r="C23" s="129" t="s">
        <v>92</v>
      </c>
      <c r="D23" s="130">
        <v>0</v>
      </c>
      <c r="E23" s="130">
        <v>0</v>
      </c>
      <c r="F23" s="130">
        <v>0</v>
      </c>
      <c r="G23" s="130">
        <v>0</v>
      </c>
      <c r="H23" s="130">
        <v>0</v>
      </c>
      <c r="I23" s="130">
        <v>0</v>
      </c>
      <c r="J23" s="130">
        <v>0</v>
      </c>
      <c r="K23" s="130">
        <v>0</v>
      </c>
      <c r="L23" s="131">
        <v>0</v>
      </c>
      <c r="M23" s="130">
        <v>0</v>
      </c>
      <c r="N23" s="130">
        <v>0</v>
      </c>
      <c r="O23" s="130">
        <v>0</v>
      </c>
      <c r="P23" s="130">
        <v>0</v>
      </c>
      <c r="Q23" s="130">
        <v>0</v>
      </c>
      <c r="R23" s="130">
        <v>0</v>
      </c>
      <c r="S23" s="131">
        <v>0</v>
      </c>
      <c r="T23" s="130">
        <v>0</v>
      </c>
      <c r="U23" s="130">
        <v>0</v>
      </c>
      <c r="V23" s="130">
        <v>0</v>
      </c>
      <c r="W23" s="130">
        <v>0</v>
      </c>
      <c r="X23" s="130">
        <v>0</v>
      </c>
      <c r="Y23" s="130">
        <v>0</v>
      </c>
      <c r="Z23" s="131">
        <v>0</v>
      </c>
      <c r="AA23" s="130">
        <v>0</v>
      </c>
      <c r="AB23" s="130">
        <v>0</v>
      </c>
      <c r="AC23" s="130">
        <v>0</v>
      </c>
      <c r="AD23" s="130">
        <v>0</v>
      </c>
      <c r="AE23" s="130">
        <v>0</v>
      </c>
      <c r="AF23" s="130">
        <v>0</v>
      </c>
      <c r="AG23" s="131">
        <v>0</v>
      </c>
      <c r="AH23" s="130">
        <v>0</v>
      </c>
      <c r="AI23" s="130">
        <v>0</v>
      </c>
      <c r="AJ23" s="130">
        <v>0</v>
      </c>
      <c r="AK23" s="130">
        <v>0</v>
      </c>
      <c r="AL23" s="130">
        <v>0</v>
      </c>
      <c r="AM23" s="130">
        <v>0</v>
      </c>
      <c r="AN23" s="131">
        <v>0</v>
      </c>
      <c r="AO23" s="130">
        <v>0</v>
      </c>
      <c r="AP23" s="130">
        <v>0</v>
      </c>
      <c r="AQ23" s="130">
        <v>0</v>
      </c>
      <c r="AR23" s="130">
        <v>0</v>
      </c>
      <c r="AS23" s="130">
        <v>0</v>
      </c>
      <c r="AT23" s="130">
        <v>0</v>
      </c>
      <c r="AU23" s="131">
        <v>0</v>
      </c>
      <c r="AV23" s="130">
        <v>0</v>
      </c>
      <c r="AW23" s="130">
        <v>0</v>
      </c>
      <c r="AX23" s="130">
        <v>0</v>
      </c>
      <c r="AY23" s="130">
        <v>0</v>
      </c>
      <c r="AZ23" s="130">
        <v>0</v>
      </c>
      <c r="BA23" s="130">
        <v>0</v>
      </c>
      <c r="BB23" s="131">
        <v>0</v>
      </c>
      <c r="BC23" s="130">
        <v>0</v>
      </c>
      <c r="BD23" s="130">
        <v>0</v>
      </c>
      <c r="BE23" s="130">
        <v>0</v>
      </c>
      <c r="BF23" s="130">
        <v>0</v>
      </c>
      <c r="BG23" s="130">
        <v>0</v>
      </c>
      <c r="BH23" s="130">
        <v>0</v>
      </c>
      <c r="BI23" s="130">
        <v>0</v>
      </c>
      <c r="BJ23" s="130">
        <v>0</v>
      </c>
      <c r="BK23" s="130">
        <v>0</v>
      </c>
      <c r="BL23" s="130">
        <v>0</v>
      </c>
      <c r="BM23" s="130">
        <v>0</v>
      </c>
      <c r="BN23" s="130">
        <v>0</v>
      </c>
      <c r="BO23" s="130">
        <v>0</v>
      </c>
      <c r="BP23" s="130">
        <v>0</v>
      </c>
      <c r="BQ23" s="130">
        <v>0</v>
      </c>
      <c r="BR23" s="130">
        <v>0</v>
      </c>
      <c r="BS23" s="130">
        <v>0</v>
      </c>
      <c r="BT23" s="130">
        <v>0</v>
      </c>
      <c r="BU23" s="130">
        <v>0</v>
      </c>
      <c r="BV23" s="130">
        <v>0</v>
      </c>
      <c r="BW23" s="130">
        <v>0</v>
      </c>
      <c r="BX23" s="130">
        <v>0</v>
      </c>
      <c r="BY23" s="130">
        <v>0</v>
      </c>
      <c r="BZ23" s="130">
        <v>0</v>
      </c>
      <c r="CA23" s="130">
        <v>0</v>
      </c>
      <c r="CB23" s="130">
        <v>0</v>
      </c>
      <c r="CC23" s="130">
        <v>0</v>
      </c>
      <c r="CD23" s="131">
        <v>0</v>
      </c>
      <c r="CE23" s="130">
        <v>0</v>
      </c>
      <c r="CF23" s="130">
        <v>0</v>
      </c>
      <c r="CG23" s="130">
        <v>0</v>
      </c>
      <c r="CH23" s="130">
        <v>0</v>
      </c>
      <c r="CI23" s="130">
        <v>0</v>
      </c>
      <c r="CJ23" s="130">
        <v>0</v>
      </c>
      <c r="CK23" s="131">
        <v>0</v>
      </c>
      <c r="CL23" s="130">
        <v>0</v>
      </c>
      <c r="CM23" s="130">
        <v>0</v>
      </c>
      <c r="CN23" s="130">
        <v>0</v>
      </c>
      <c r="CO23" s="130">
        <v>0</v>
      </c>
      <c r="CP23" s="130">
        <v>0</v>
      </c>
      <c r="CQ23" s="130">
        <v>0</v>
      </c>
      <c r="CR23" s="131">
        <v>0</v>
      </c>
      <c r="CS23" s="47">
        <v>0</v>
      </c>
      <c r="CT23" s="47">
        <v>0</v>
      </c>
      <c r="CU23" s="47">
        <v>0</v>
      </c>
      <c r="CV23" s="47">
        <v>0</v>
      </c>
      <c r="CW23" s="47">
        <v>0</v>
      </c>
      <c r="CX23" s="47">
        <v>0</v>
      </c>
      <c r="CY23" s="48">
        <v>0</v>
      </c>
      <c r="CZ23" s="49"/>
    </row>
    <row r="24" spans="1:111">
      <c r="A24" s="127" t="s">
        <v>99</v>
      </c>
      <c r="B24" s="128" t="s">
        <v>100</v>
      </c>
      <c r="C24" s="129" t="s">
        <v>92</v>
      </c>
      <c r="D24" s="130">
        <v>0</v>
      </c>
      <c r="E24" s="130">
        <v>0</v>
      </c>
      <c r="F24" s="130">
        <v>0</v>
      </c>
      <c r="G24" s="130">
        <v>0</v>
      </c>
      <c r="H24" s="130">
        <v>0</v>
      </c>
      <c r="I24" s="130">
        <v>0</v>
      </c>
      <c r="J24" s="130">
        <v>0</v>
      </c>
      <c r="K24" s="130">
        <v>0</v>
      </c>
      <c r="L24" s="131">
        <v>0</v>
      </c>
      <c r="M24" s="130">
        <v>0</v>
      </c>
      <c r="N24" s="130">
        <v>0</v>
      </c>
      <c r="O24" s="130">
        <v>0</v>
      </c>
      <c r="P24" s="130">
        <v>0</v>
      </c>
      <c r="Q24" s="130">
        <v>0</v>
      </c>
      <c r="R24" s="130">
        <v>0</v>
      </c>
      <c r="S24" s="131">
        <v>0</v>
      </c>
      <c r="T24" s="130">
        <v>0</v>
      </c>
      <c r="U24" s="130">
        <v>0</v>
      </c>
      <c r="V24" s="130">
        <v>0</v>
      </c>
      <c r="W24" s="130">
        <v>0</v>
      </c>
      <c r="X24" s="130">
        <v>0</v>
      </c>
      <c r="Y24" s="130">
        <v>0</v>
      </c>
      <c r="Z24" s="131">
        <v>0</v>
      </c>
      <c r="AA24" s="130">
        <v>0</v>
      </c>
      <c r="AB24" s="130">
        <v>0</v>
      </c>
      <c r="AC24" s="130">
        <v>0</v>
      </c>
      <c r="AD24" s="130">
        <v>0</v>
      </c>
      <c r="AE24" s="130">
        <v>0</v>
      </c>
      <c r="AF24" s="130">
        <v>0</v>
      </c>
      <c r="AG24" s="131">
        <v>0</v>
      </c>
      <c r="AH24" s="130">
        <v>0</v>
      </c>
      <c r="AI24" s="130">
        <v>0</v>
      </c>
      <c r="AJ24" s="130">
        <v>0</v>
      </c>
      <c r="AK24" s="130">
        <v>0</v>
      </c>
      <c r="AL24" s="130">
        <v>0</v>
      </c>
      <c r="AM24" s="130">
        <v>0</v>
      </c>
      <c r="AN24" s="131">
        <v>0</v>
      </c>
      <c r="AO24" s="130">
        <v>0</v>
      </c>
      <c r="AP24" s="130">
        <v>0</v>
      </c>
      <c r="AQ24" s="130">
        <v>0</v>
      </c>
      <c r="AR24" s="130">
        <v>0</v>
      </c>
      <c r="AS24" s="130">
        <v>0</v>
      </c>
      <c r="AT24" s="130">
        <v>0</v>
      </c>
      <c r="AU24" s="131">
        <v>0</v>
      </c>
      <c r="AV24" s="130">
        <v>0</v>
      </c>
      <c r="AW24" s="130">
        <v>0</v>
      </c>
      <c r="AX24" s="130">
        <v>0</v>
      </c>
      <c r="AY24" s="130">
        <v>0</v>
      </c>
      <c r="AZ24" s="130">
        <v>0</v>
      </c>
      <c r="BA24" s="130">
        <v>0</v>
      </c>
      <c r="BB24" s="131">
        <v>0</v>
      </c>
      <c r="BC24" s="130">
        <v>0</v>
      </c>
      <c r="BD24" s="130">
        <v>0</v>
      </c>
      <c r="BE24" s="130">
        <v>0</v>
      </c>
      <c r="BF24" s="130">
        <v>0</v>
      </c>
      <c r="BG24" s="130">
        <v>0</v>
      </c>
      <c r="BH24" s="130">
        <v>0</v>
      </c>
      <c r="BI24" s="130">
        <v>0</v>
      </c>
      <c r="BJ24" s="130">
        <v>0</v>
      </c>
      <c r="BK24" s="130">
        <v>0</v>
      </c>
      <c r="BL24" s="130">
        <v>0</v>
      </c>
      <c r="BM24" s="130">
        <v>0</v>
      </c>
      <c r="BN24" s="130">
        <v>0</v>
      </c>
      <c r="BO24" s="130">
        <v>0</v>
      </c>
      <c r="BP24" s="130">
        <v>0</v>
      </c>
      <c r="BQ24" s="130">
        <v>0</v>
      </c>
      <c r="BR24" s="130">
        <v>0</v>
      </c>
      <c r="BS24" s="130">
        <v>0</v>
      </c>
      <c r="BT24" s="130">
        <v>0</v>
      </c>
      <c r="BU24" s="130">
        <v>0</v>
      </c>
      <c r="BV24" s="130">
        <v>0</v>
      </c>
      <c r="BW24" s="130">
        <v>0</v>
      </c>
      <c r="BX24" s="130">
        <v>0</v>
      </c>
      <c r="BY24" s="130">
        <v>0</v>
      </c>
      <c r="BZ24" s="130">
        <v>0</v>
      </c>
      <c r="CA24" s="130">
        <v>0</v>
      </c>
      <c r="CB24" s="130">
        <v>0</v>
      </c>
      <c r="CC24" s="130">
        <v>0</v>
      </c>
      <c r="CD24" s="131">
        <v>0</v>
      </c>
      <c r="CE24" s="130">
        <v>0</v>
      </c>
      <c r="CF24" s="130">
        <v>0</v>
      </c>
      <c r="CG24" s="130">
        <v>0</v>
      </c>
      <c r="CH24" s="130">
        <v>0</v>
      </c>
      <c r="CI24" s="130">
        <v>0</v>
      </c>
      <c r="CJ24" s="130">
        <v>0</v>
      </c>
      <c r="CK24" s="131">
        <v>0</v>
      </c>
      <c r="CL24" s="130">
        <v>0</v>
      </c>
      <c r="CM24" s="130">
        <v>0</v>
      </c>
      <c r="CN24" s="130">
        <v>0</v>
      </c>
      <c r="CO24" s="130">
        <v>0</v>
      </c>
      <c r="CP24" s="130">
        <v>0</v>
      </c>
      <c r="CQ24" s="130">
        <v>0</v>
      </c>
      <c r="CR24" s="131">
        <v>0</v>
      </c>
      <c r="CS24" s="47">
        <v>0</v>
      </c>
      <c r="CT24" s="47">
        <v>0</v>
      </c>
      <c r="CU24" s="47">
        <v>0</v>
      </c>
      <c r="CV24" s="47">
        <v>0</v>
      </c>
      <c r="CW24" s="47">
        <v>0</v>
      </c>
      <c r="CX24" s="47">
        <v>0</v>
      </c>
      <c r="CY24" s="48">
        <v>0</v>
      </c>
      <c r="CZ24" s="49"/>
    </row>
    <row r="25" spans="1:111">
      <c r="A25" s="127" t="s">
        <v>101</v>
      </c>
      <c r="B25" s="128" t="s">
        <v>102</v>
      </c>
      <c r="C25" s="129" t="s">
        <v>92</v>
      </c>
      <c r="D25" s="130">
        <v>0</v>
      </c>
      <c r="E25" s="130">
        <v>0</v>
      </c>
      <c r="F25" s="130">
        <v>0</v>
      </c>
      <c r="G25" s="130">
        <v>0</v>
      </c>
      <c r="H25" s="130">
        <v>0</v>
      </c>
      <c r="I25" s="130">
        <v>0</v>
      </c>
      <c r="J25" s="130">
        <v>0</v>
      </c>
      <c r="K25" s="130">
        <v>0</v>
      </c>
      <c r="L25" s="131">
        <v>0</v>
      </c>
      <c r="M25" s="130">
        <v>0</v>
      </c>
      <c r="N25" s="130">
        <v>0</v>
      </c>
      <c r="O25" s="130">
        <v>0</v>
      </c>
      <c r="P25" s="130">
        <v>0</v>
      </c>
      <c r="Q25" s="130">
        <v>0</v>
      </c>
      <c r="R25" s="130">
        <v>0</v>
      </c>
      <c r="S25" s="131">
        <v>0</v>
      </c>
      <c r="T25" s="130">
        <v>0</v>
      </c>
      <c r="U25" s="130">
        <v>0</v>
      </c>
      <c r="V25" s="130">
        <v>0</v>
      </c>
      <c r="W25" s="130">
        <v>0</v>
      </c>
      <c r="X25" s="130">
        <v>0</v>
      </c>
      <c r="Y25" s="130">
        <v>0</v>
      </c>
      <c r="Z25" s="131">
        <v>0</v>
      </c>
      <c r="AA25" s="130">
        <v>0</v>
      </c>
      <c r="AB25" s="130">
        <v>0</v>
      </c>
      <c r="AC25" s="130">
        <v>0</v>
      </c>
      <c r="AD25" s="130">
        <v>0</v>
      </c>
      <c r="AE25" s="130">
        <v>0</v>
      </c>
      <c r="AF25" s="130">
        <v>0</v>
      </c>
      <c r="AG25" s="131">
        <v>0</v>
      </c>
      <c r="AH25" s="130">
        <v>0</v>
      </c>
      <c r="AI25" s="130">
        <v>0</v>
      </c>
      <c r="AJ25" s="130">
        <v>0</v>
      </c>
      <c r="AK25" s="130">
        <v>0</v>
      </c>
      <c r="AL25" s="130">
        <v>0</v>
      </c>
      <c r="AM25" s="130">
        <v>0</v>
      </c>
      <c r="AN25" s="131">
        <v>0</v>
      </c>
      <c r="AO25" s="130">
        <v>0</v>
      </c>
      <c r="AP25" s="130">
        <v>0</v>
      </c>
      <c r="AQ25" s="130">
        <v>0</v>
      </c>
      <c r="AR25" s="130">
        <v>0</v>
      </c>
      <c r="AS25" s="130">
        <v>0</v>
      </c>
      <c r="AT25" s="130">
        <v>0</v>
      </c>
      <c r="AU25" s="131">
        <v>0</v>
      </c>
      <c r="AV25" s="130">
        <v>0</v>
      </c>
      <c r="AW25" s="130">
        <v>0</v>
      </c>
      <c r="AX25" s="130">
        <v>0</v>
      </c>
      <c r="AY25" s="130">
        <v>0</v>
      </c>
      <c r="AZ25" s="130">
        <v>0</v>
      </c>
      <c r="BA25" s="130">
        <v>0</v>
      </c>
      <c r="BB25" s="131">
        <v>0</v>
      </c>
      <c r="BC25" s="130">
        <v>0</v>
      </c>
      <c r="BD25" s="130">
        <v>0</v>
      </c>
      <c r="BE25" s="130">
        <v>0</v>
      </c>
      <c r="BF25" s="130">
        <v>0</v>
      </c>
      <c r="BG25" s="130">
        <v>0</v>
      </c>
      <c r="BH25" s="130">
        <v>0</v>
      </c>
      <c r="BI25" s="130">
        <v>0</v>
      </c>
      <c r="BJ25" s="130">
        <v>0</v>
      </c>
      <c r="BK25" s="130">
        <v>0</v>
      </c>
      <c r="BL25" s="130">
        <v>0</v>
      </c>
      <c r="BM25" s="130">
        <v>0</v>
      </c>
      <c r="BN25" s="130">
        <v>0</v>
      </c>
      <c r="BO25" s="130">
        <v>0</v>
      </c>
      <c r="BP25" s="130">
        <v>0</v>
      </c>
      <c r="BQ25" s="130">
        <v>0</v>
      </c>
      <c r="BR25" s="130">
        <v>0</v>
      </c>
      <c r="BS25" s="130">
        <v>0</v>
      </c>
      <c r="BT25" s="130">
        <v>0</v>
      </c>
      <c r="BU25" s="130">
        <v>0</v>
      </c>
      <c r="BV25" s="130">
        <v>0</v>
      </c>
      <c r="BW25" s="130">
        <v>0</v>
      </c>
      <c r="BX25" s="130">
        <v>0</v>
      </c>
      <c r="BY25" s="130">
        <v>0</v>
      </c>
      <c r="BZ25" s="130">
        <v>0</v>
      </c>
      <c r="CA25" s="130">
        <v>0</v>
      </c>
      <c r="CB25" s="130">
        <v>0</v>
      </c>
      <c r="CC25" s="130">
        <v>0</v>
      </c>
      <c r="CD25" s="131">
        <v>0</v>
      </c>
      <c r="CE25" s="130">
        <v>0</v>
      </c>
      <c r="CF25" s="130">
        <v>0</v>
      </c>
      <c r="CG25" s="130">
        <v>0</v>
      </c>
      <c r="CH25" s="130">
        <v>0</v>
      </c>
      <c r="CI25" s="130">
        <v>0</v>
      </c>
      <c r="CJ25" s="130">
        <v>0</v>
      </c>
      <c r="CK25" s="131">
        <v>0</v>
      </c>
      <c r="CL25" s="130">
        <v>0</v>
      </c>
      <c r="CM25" s="130">
        <v>0</v>
      </c>
      <c r="CN25" s="130">
        <v>0</v>
      </c>
      <c r="CO25" s="130">
        <v>0</v>
      </c>
      <c r="CP25" s="130">
        <v>0</v>
      </c>
      <c r="CQ25" s="130">
        <v>0</v>
      </c>
      <c r="CR25" s="131">
        <v>0</v>
      </c>
      <c r="CS25" s="47">
        <v>0</v>
      </c>
      <c r="CT25" s="47">
        <v>0</v>
      </c>
      <c r="CU25" s="47">
        <v>0</v>
      </c>
      <c r="CV25" s="47">
        <v>0</v>
      </c>
      <c r="CW25" s="47">
        <v>0</v>
      </c>
      <c r="CX25" s="47">
        <v>0</v>
      </c>
      <c r="CY25" s="48">
        <v>0</v>
      </c>
      <c r="CZ25" s="49"/>
    </row>
    <row r="26" spans="1:111">
      <c r="A26" s="127" t="s">
        <v>103</v>
      </c>
      <c r="B26" s="132" t="s">
        <v>104</v>
      </c>
      <c r="C26" s="129" t="s">
        <v>92</v>
      </c>
      <c r="D26" s="130">
        <f>D79</f>
        <v>1.4216666666666666</v>
      </c>
      <c r="E26" s="130">
        <f t="shared" ref="E26:CR26" si="4">E79</f>
        <v>0</v>
      </c>
      <c r="F26" s="130">
        <f t="shared" si="4"/>
        <v>0</v>
      </c>
      <c r="G26" s="130">
        <f t="shared" si="4"/>
        <v>0</v>
      </c>
      <c r="H26" s="130">
        <f t="shared" si="4"/>
        <v>0</v>
      </c>
      <c r="I26" s="130">
        <f t="shared" si="4"/>
        <v>0</v>
      </c>
      <c r="J26" s="130">
        <f t="shared" si="4"/>
        <v>0</v>
      </c>
      <c r="K26" s="130">
        <f t="shared" si="4"/>
        <v>0</v>
      </c>
      <c r="L26" s="130">
        <f t="shared" si="4"/>
        <v>0</v>
      </c>
      <c r="M26" s="130">
        <f t="shared" si="4"/>
        <v>0</v>
      </c>
      <c r="N26" s="130">
        <f t="shared" si="4"/>
        <v>0</v>
      </c>
      <c r="O26" s="130">
        <f t="shared" si="4"/>
        <v>0</v>
      </c>
      <c r="P26" s="130">
        <f t="shared" si="4"/>
        <v>0</v>
      </c>
      <c r="Q26" s="130">
        <f t="shared" si="4"/>
        <v>0</v>
      </c>
      <c r="R26" s="130">
        <f t="shared" si="4"/>
        <v>0</v>
      </c>
      <c r="S26" s="130">
        <f t="shared" si="4"/>
        <v>0</v>
      </c>
      <c r="T26" s="130">
        <f t="shared" si="4"/>
        <v>0</v>
      </c>
      <c r="U26" s="130">
        <f t="shared" si="4"/>
        <v>0</v>
      </c>
      <c r="V26" s="130">
        <f t="shared" si="4"/>
        <v>0</v>
      </c>
      <c r="W26" s="130">
        <f t="shared" si="4"/>
        <v>0</v>
      </c>
      <c r="X26" s="130">
        <f t="shared" si="4"/>
        <v>0</v>
      </c>
      <c r="Y26" s="130">
        <f t="shared" si="4"/>
        <v>0</v>
      </c>
      <c r="Z26" s="130">
        <f t="shared" si="4"/>
        <v>0</v>
      </c>
      <c r="AA26" s="130">
        <f t="shared" si="4"/>
        <v>0</v>
      </c>
      <c r="AB26" s="130">
        <f t="shared" si="4"/>
        <v>0</v>
      </c>
      <c r="AC26" s="130">
        <f t="shared" si="4"/>
        <v>0</v>
      </c>
      <c r="AD26" s="130">
        <f t="shared" si="4"/>
        <v>0</v>
      </c>
      <c r="AE26" s="130">
        <f t="shared" si="4"/>
        <v>0</v>
      </c>
      <c r="AF26" s="130">
        <f t="shared" si="4"/>
        <v>0</v>
      </c>
      <c r="AG26" s="130">
        <f t="shared" si="4"/>
        <v>0</v>
      </c>
      <c r="AH26" s="130">
        <f t="shared" si="4"/>
        <v>0</v>
      </c>
      <c r="AI26" s="130">
        <f t="shared" si="4"/>
        <v>0</v>
      </c>
      <c r="AJ26" s="130">
        <f t="shared" si="4"/>
        <v>0</v>
      </c>
      <c r="AK26" s="130">
        <f t="shared" si="4"/>
        <v>0</v>
      </c>
      <c r="AL26" s="130">
        <f t="shared" si="4"/>
        <v>0</v>
      </c>
      <c r="AM26" s="130">
        <f t="shared" si="4"/>
        <v>0</v>
      </c>
      <c r="AN26" s="130">
        <f t="shared" si="4"/>
        <v>0</v>
      </c>
      <c r="AO26" s="130">
        <f t="shared" si="4"/>
        <v>0</v>
      </c>
      <c r="AP26" s="130">
        <f t="shared" si="4"/>
        <v>0</v>
      </c>
      <c r="AQ26" s="130">
        <f t="shared" si="4"/>
        <v>0</v>
      </c>
      <c r="AR26" s="130">
        <f t="shared" si="4"/>
        <v>0</v>
      </c>
      <c r="AS26" s="130">
        <f t="shared" si="4"/>
        <v>0</v>
      </c>
      <c r="AT26" s="130">
        <f t="shared" si="4"/>
        <v>0</v>
      </c>
      <c r="AU26" s="130">
        <f t="shared" si="4"/>
        <v>0</v>
      </c>
      <c r="AV26" s="130">
        <f t="shared" si="4"/>
        <v>0</v>
      </c>
      <c r="AW26" s="130">
        <f t="shared" si="4"/>
        <v>1.4216666666666666</v>
      </c>
      <c r="AX26" s="130">
        <f t="shared" si="4"/>
        <v>0</v>
      </c>
      <c r="AY26" s="130">
        <f t="shared" si="4"/>
        <v>0</v>
      </c>
      <c r="AZ26" s="130">
        <f t="shared" si="4"/>
        <v>0</v>
      </c>
      <c r="BA26" s="130">
        <f t="shared" si="4"/>
        <v>0</v>
      </c>
      <c r="BB26" s="130">
        <f t="shared" si="4"/>
        <v>0</v>
      </c>
      <c r="BC26" s="130">
        <f t="shared" si="4"/>
        <v>0</v>
      </c>
      <c r="BD26" s="130">
        <f t="shared" si="4"/>
        <v>0</v>
      </c>
      <c r="BE26" s="130">
        <f t="shared" si="4"/>
        <v>0</v>
      </c>
      <c r="BF26" s="130">
        <f t="shared" si="4"/>
        <v>0</v>
      </c>
      <c r="BG26" s="130">
        <f t="shared" si="4"/>
        <v>0</v>
      </c>
      <c r="BH26" s="130">
        <f t="shared" si="4"/>
        <v>0</v>
      </c>
      <c r="BI26" s="130">
        <f t="shared" si="4"/>
        <v>0</v>
      </c>
      <c r="BJ26" s="130">
        <f t="shared" si="4"/>
        <v>0</v>
      </c>
      <c r="BK26" s="130">
        <f t="shared" si="4"/>
        <v>0</v>
      </c>
      <c r="BL26" s="130">
        <f t="shared" si="4"/>
        <v>0</v>
      </c>
      <c r="BM26" s="130">
        <f t="shared" si="4"/>
        <v>0</v>
      </c>
      <c r="BN26" s="130">
        <f t="shared" si="4"/>
        <v>0</v>
      </c>
      <c r="BO26" s="130">
        <f t="shared" si="4"/>
        <v>0</v>
      </c>
      <c r="BP26" s="130">
        <f t="shared" si="4"/>
        <v>0</v>
      </c>
      <c r="BQ26" s="130">
        <f t="shared" si="4"/>
        <v>0</v>
      </c>
      <c r="BR26" s="130">
        <f t="shared" si="4"/>
        <v>0</v>
      </c>
      <c r="BS26" s="130">
        <f t="shared" si="4"/>
        <v>0</v>
      </c>
      <c r="BT26" s="130">
        <f t="shared" si="4"/>
        <v>0</v>
      </c>
      <c r="BU26" s="130">
        <f t="shared" si="4"/>
        <v>0</v>
      </c>
      <c r="BV26" s="130">
        <f t="shared" si="4"/>
        <v>0</v>
      </c>
      <c r="BW26" s="130">
        <f t="shared" si="4"/>
        <v>0</v>
      </c>
      <c r="BX26" s="130">
        <f t="shared" si="4"/>
        <v>0</v>
      </c>
      <c r="BY26" s="130">
        <f t="shared" si="4"/>
        <v>0</v>
      </c>
      <c r="BZ26" s="130">
        <f t="shared" si="4"/>
        <v>0</v>
      </c>
      <c r="CA26" s="130">
        <f t="shared" si="4"/>
        <v>0</v>
      </c>
      <c r="CB26" s="130">
        <f t="shared" si="4"/>
        <v>0</v>
      </c>
      <c r="CC26" s="130">
        <f t="shared" si="4"/>
        <v>0</v>
      </c>
      <c r="CD26" s="130">
        <f t="shared" si="4"/>
        <v>0</v>
      </c>
      <c r="CE26" s="130">
        <f t="shared" si="4"/>
        <v>0</v>
      </c>
      <c r="CF26" s="130">
        <f t="shared" si="4"/>
        <v>0</v>
      </c>
      <c r="CG26" s="130">
        <f t="shared" si="4"/>
        <v>0</v>
      </c>
      <c r="CH26" s="130">
        <f t="shared" si="4"/>
        <v>0</v>
      </c>
      <c r="CI26" s="130">
        <f t="shared" si="4"/>
        <v>0</v>
      </c>
      <c r="CJ26" s="130">
        <f t="shared" si="4"/>
        <v>0</v>
      </c>
      <c r="CK26" s="130">
        <f t="shared" si="4"/>
        <v>0</v>
      </c>
      <c r="CL26" s="130">
        <f t="shared" si="4"/>
        <v>0</v>
      </c>
      <c r="CM26" s="130">
        <f t="shared" si="4"/>
        <v>1.4216666666666666</v>
      </c>
      <c r="CN26" s="130">
        <f t="shared" si="4"/>
        <v>0</v>
      </c>
      <c r="CO26" s="130">
        <f t="shared" si="4"/>
        <v>0</v>
      </c>
      <c r="CP26" s="130">
        <f t="shared" si="4"/>
        <v>0</v>
      </c>
      <c r="CQ26" s="130">
        <f t="shared" si="4"/>
        <v>0</v>
      </c>
      <c r="CR26" s="130">
        <f t="shared" si="4"/>
        <v>0</v>
      </c>
      <c r="CS26" s="47">
        <f>CS79</f>
        <v>0</v>
      </c>
      <c r="CT26" s="47">
        <f>CT79</f>
        <v>0</v>
      </c>
      <c r="CU26" s="47">
        <f>CU79</f>
        <v>0</v>
      </c>
      <c r="CV26" s="47">
        <f>CV79</f>
        <v>0</v>
      </c>
      <c r="CW26" s="47">
        <f>CW79</f>
        <v>0</v>
      </c>
      <c r="CX26" s="47">
        <v>0</v>
      </c>
      <c r="CY26" s="47">
        <v>0</v>
      </c>
      <c r="CZ26" s="49"/>
    </row>
    <row r="27" spans="1:111" s="45" customFormat="1">
      <c r="A27" s="50" t="s">
        <v>105</v>
      </c>
      <c r="B27" s="51" t="s">
        <v>199</v>
      </c>
      <c r="C27" s="52"/>
      <c r="D27" s="52">
        <f t="shared" ref="D27:BO27" si="5">D28+D48+D57+D79</f>
        <v>9.9633333333333329</v>
      </c>
      <c r="E27" s="52">
        <f t="shared" si="5"/>
        <v>0</v>
      </c>
      <c r="F27" s="52">
        <f t="shared" si="5"/>
        <v>0</v>
      </c>
      <c r="G27" s="52">
        <f t="shared" si="5"/>
        <v>0</v>
      </c>
      <c r="H27" s="52">
        <f t="shared" si="5"/>
        <v>0</v>
      </c>
      <c r="I27" s="52">
        <f t="shared" si="5"/>
        <v>0</v>
      </c>
      <c r="J27" s="52">
        <f t="shared" si="5"/>
        <v>0</v>
      </c>
      <c r="K27" s="52">
        <f t="shared" si="5"/>
        <v>0</v>
      </c>
      <c r="L27" s="52">
        <f t="shared" si="5"/>
        <v>0</v>
      </c>
      <c r="M27" s="52">
        <f t="shared" si="5"/>
        <v>0</v>
      </c>
      <c r="N27" s="52">
        <f t="shared" si="5"/>
        <v>0</v>
      </c>
      <c r="O27" s="52">
        <f t="shared" si="5"/>
        <v>0</v>
      </c>
      <c r="P27" s="52">
        <f t="shared" si="5"/>
        <v>0</v>
      </c>
      <c r="Q27" s="52">
        <f t="shared" si="5"/>
        <v>0</v>
      </c>
      <c r="R27" s="52">
        <f t="shared" si="5"/>
        <v>0</v>
      </c>
      <c r="S27" s="52">
        <f t="shared" si="5"/>
        <v>0</v>
      </c>
      <c r="T27" s="52" t="e">
        <f t="shared" si="5"/>
        <v>#REF!</v>
      </c>
      <c r="U27" s="52" t="e">
        <f t="shared" si="5"/>
        <v>#REF!</v>
      </c>
      <c r="V27" s="52">
        <f t="shared" si="5"/>
        <v>0</v>
      </c>
      <c r="W27" s="52">
        <f t="shared" si="5"/>
        <v>0</v>
      </c>
      <c r="X27" s="52">
        <f t="shared" si="5"/>
        <v>0</v>
      </c>
      <c r="Y27" s="52">
        <f t="shared" si="5"/>
        <v>0</v>
      </c>
      <c r="Z27" s="52">
        <f t="shared" si="5"/>
        <v>0</v>
      </c>
      <c r="AA27" s="52">
        <f t="shared" si="5"/>
        <v>0</v>
      </c>
      <c r="AB27" s="52">
        <f t="shared" si="5"/>
        <v>0</v>
      </c>
      <c r="AC27" s="52">
        <f t="shared" si="5"/>
        <v>0</v>
      </c>
      <c r="AD27" s="52">
        <f t="shared" si="5"/>
        <v>0</v>
      </c>
      <c r="AE27" s="52">
        <f t="shared" si="5"/>
        <v>0</v>
      </c>
      <c r="AF27" s="52">
        <f t="shared" si="5"/>
        <v>0</v>
      </c>
      <c r="AG27" s="52">
        <f t="shared" si="5"/>
        <v>0</v>
      </c>
      <c r="AH27" s="52">
        <f t="shared" si="5"/>
        <v>0</v>
      </c>
      <c r="AI27" s="52">
        <f t="shared" si="5"/>
        <v>2.1441666666666666</v>
      </c>
      <c r="AJ27" s="52">
        <f t="shared" si="5"/>
        <v>0</v>
      </c>
      <c r="AK27" s="52">
        <f t="shared" si="5"/>
        <v>0</v>
      </c>
      <c r="AL27" s="52">
        <f t="shared" si="5"/>
        <v>0</v>
      </c>
      <c r="AM27" s="52">
        <f t="shared" si="5"/>
        <v>0</v>
      </c>
      <c r="AN27" s="52">
        <f t="shared" si="5"/>
        <v>0</v>
      </c>
      <c r="AO27" s="52">
        <f t="shared" si="5"/>
        <v>0</v>
      </c>
      <c r="AP27" s="52">
        <f t="shared" si="5"/>
        <v>0</v>
      </c>
      <c r="AQ27" s="52">
        <f t="shared" si="5"/>
        <v>0</v>
      </c>
      <c r="AR27" s="52">
        <f t="shared" si="5"/>
        <v>0</v>
      </c>
      <c r="AS27" s="52">
        <f t="shared" si="5"/>
        <v>0</v>
      </c>
      <c r="AT27" s="52">
        <f t="shared" si="5"/>
        <v>0</v>
      </c>
      <c r="AU27" s="52">
        <f t="shared" si="5"/>
        <v>0</v>
      </c>
      <c r="AV27" s="52">
        <f t="shared" si="5"/>
        <v>0</v>
      </c>
      <c r="AW27" s="52">
        <f t="shared" si="5"/>
        <v>2.9266666666666667</v>
      </c>
      <c r="AX27" s="52">
        <f t="shared" si="5"/>
        <v>0</v>
      </c>
      <c r="AY27" s="52">
        <f t="shared" si="5"/>
        <v>0</v>
      </c>
      <c r="AZ27" s="52">
        <f t="shared" si="5"/>
        <v>0</v>
      </c>
      <c r="BA27" s="52">
        <f t="shared" si="5"/>
        <v>0</v>
      </c>
      <c r="BB27" s="52">
        <f t="shared" si="5"/>
        <v>0</v>
      </c>
      <c r="BC27" s="52">
        <f t="shared" si="5"/>
        <v>0</v>
      </c>
      <c r="BD27" s="52">
        <f t="shared" si="5"/>
        <v>0</v>
      </c>
      <c r="BE27" s="52">
        <f t="shared" si="5"/>
        <v>0</v>
      </c>
      <c r="BF27" s="52">
        <f t="shared" si="5"/>
        <v>0</v>
      </c>
      <c r="BG27" s="52">
        <f t="shared" si="5"/>
        <v>0</v>
      </c>
      <c r="BH27" s="52">
        <f t="shared" si="5"/>
        <v>0</v>
      </c>
      <c r="BI27" s="52">
        <f t="shared" si="5"/>
        <v>0</v>
      </c>
      <c r="BJ27" s="52">
        <f t="shared" si="5"/>
        <v>0</v>
      </c>
      <c r="BK27" s="52">
        <f t="shared" si="5"/>
        <v>2.1333333333333333</v>
      </c>
      <c r="BL27" s="52">
        <f t="shared" si="5"/>
        <v>0</v>
      </c>
      <c r="BM27" s="52">
        <f t="shared" si="5"/>
        <v>0</v>
      </c>
      <c r="BN27" s="52">
        <f t="shared" si="5"/>
        <v>0</v>
      </c>
      <c r="BO27" s="52">
        <f t="shared" si="5"/>
        <v>0</v>
      </c>
      <c r="BP27" s="52">
        <f t="shared" ref="BP27:CY27" si="6">BP28+BP48+BP57+BP79</f>
        <v>0</v>
      </c>
      <c r="BQ27" s="52">
        <f t="shared" si="6"/>
        <v>0</v>
      </c>
      <c r="BR27" s="52">
        <f t="shared" si="6"/>
        <v>0</v>
      </c>
      <c r="BS27" s="52">
        <f t="shared" si="6"/>
        <v>0</v>
      </c>
      <c r="BT27" s="52">
        <f t="shared" si="6"/>
        <v>0</v>
      </c>
      <c r="BU27" s="52">
        <f t="shared" si="6"/>
        <v>0</v>
      </c>
      <c r="BV27" s="52">
        <f t="shared" si="6"/>
        <v>0</v>
      </c>
      <c r="BW27" s="52">
        <f t="shared" si="6"/>
        <v>0</v>
      </c>
      <c r="BX27" s="52">
        <f t="shared" si="6"/>
        <v>0</v>
      </c>
      <c r="BY27" s="52">
        <f t="shared" si="6"/>
        <v>2.7591666666666668</v>
      </c>
      <c r="BZ27" s="52">
        <f t="shared" si="6"/>
        <v>0</v>
      </c>
      <c r="CA27" s="52">
        <f t="shared" si="6"/>
        <v>0</v>
      </c>
      <c r="CB27" s="52">
        <f t="shared" si="6"/>
        <v>0</v>
      </c>
      <c r="CC27" s="52">
        <f t="shared" si="6"/>
        <v>0</v>
      </c>
      <c r="CD27" s="52">
        <f t="shared" si="6"/>
        <v>0</v>
      </c>
      <c r="CE27" s="52">
        <f t="shared" si="6"/>
        <v>0</v>
      </c>
      <c r="CF27" s="52">
        <f t="shared" si="6"/>
        <v>0</v>
      </c>
      <c r="CG27" s="52">
        <f t="shared" si="6"/>
        <v>0</v>
      </c>
      <c r="CH27" s="52">
        <f t="shared" si="6"/>
        <v>0</v>
      </c>
      <c r="CI27" s="52">
        <f t="shared" si="6"/>
        <v>0</v>
      </c>
      <c r="CJ27" s="52">
        <f t="shared" si="6"/>
        <v>0</v>
      </c>
      <c r="CK27" s="52">
        <f t="shared" si="6"/>
        <v>0</v>
      </c>
      <c r="CL27" s="52">
        <f t="shared" si="6"/>
        <v>0</v>
      </c>
      <c r="CM27" s="52">
        <f t="shared" si="6"/>
        <v>9.9633333333333329</v>
      </c>
      <c r="CN27" s="52">
        <f t="shared" si="6"/>
        <v>0</v>
      </c>
      <c r="CO27" s="52">
        <f t="shared" si="6"/>
        <v>0</v>
      </c>
      <c r="CP27" s="52">
        <f t="shared" si="6"/>
        <v>0</v>
      </c>
      <c r="CQ27" s="52">
        <f t="shared" si="6"/>
        <v>0</v>
      </c>
      <c r="CR27" s="52">
        <f t="shared" si="6"/>
        <v>0</v>
      </c>
      <c r="CS27" s="52">
        <f t="shared" si="6"/>
        <v>0</v>
      </c>
      <c r="CT27" s="52">
        <f t="shared" si="6"/>
        <v>0</v>
      </c>
      <c r="CU27" s="52">
        <f t="shared" si="6"/>
        <v>0</v>
      </c>
      <c r="CV27" s="52">
        <f t="shared" si="6"/>
        <v>0</v>
      </c>
      <c r="CW27" s="52">
        <f t="shared" si="6"/>
        <v>0</v>
      </c>
      <c r="CX27" s="52">
        <f t="shared" si="6"/>
        <v>0</v>
      </c>
      <c r="CY27" s="52">
        <f t="shared" si="6"/>
        <v>0</v>
      </c>
      <c r="CZ27" s="43"/>
      <c r="DA27" s="44"/>
      <c r="DB27" s="44"/>
      <c r="DC27" s="44"/>
      <c r="DD27" s="44"/>
      <c r="DE27" s="44"/>
      <c r="DF27" s="44"/>
      <c r="DG27" s="44"/>
    </row>
    <row r="28" spans="1:111" s="3" customFormat="1">
      <c r="A28" s="90" t="s">
        <v>106</v>
      </c>
      <c r="B28" s="91" t="s">
        <v>107</v>
      </c>
      <c r="C28" s="92" t="s">
        <v>92</v>
      </c>
      <c r="D28" s="93">
        <f>D35</f>
        <v>0</v>
      </c>
      <c r="E28" s="93">
        <f t="shared" ref="E28:CR28" si="7">E35</f>
        <v>0</v>
      </c>
      <c r="F28" s="93">
        <f t="shared" si="7"/>
        <v>0</v>
      </c>
      <c r="G28" s="93">
        <f t="shared" si="7"/>
        <v>0</v>
      </c>
      <c r="H28" s="93">
        <f t="shared" si="7"/>
        <v>0</v>
      </c>
      <c r="I28" s="93">
        <f t="shared" si="7"/>
        <v>0</v>
      </c>
      <c r="J28" s="93">
        <f t="shared" si="7"/>
        <v>0</v>
      </c>
      <c r="K28" s="93">
        <f t="shared" si="7"/>
        <v>0</v>
      </c>
      <c r="L28" s="94">
        <f t="shared" si="7"/>
        <v>0</v>
      </c>
      <c r="M28" s="93">
        <f t="shared" si="7"/>
        <v>0</v>
      </c>
      <c r="N28" s="93">
        <f t="shared" si="7"/>
        <v>0</v>
      </c>
      <c r="O28" s="93">
        <f t="shared" si="7"/>
        <v>0</v>
      </c>
      <c r="P28" s="93">
        <f t="shared" si="7"/>
        <v>0</v>
      </c>
      <c r="Q28" s="93">
        <f t="shared" si="7"/>
        <v>0</v>
      </c>
      <c r="R28" s="93">
        <f t="shared" si="7"/>
        <v>0</v>
      </c>
      <c r="S28" s="94">
        <f t="shared" si="7"/>
        <v>0</v>
      </c>
      <c r="T28" s="93">
        <f t="shared" si="7"/>
        <v>0</v>
      </c>
      <c r="U28" s="93">
        <f t="shared" si="7"/>
        <v>0</v>
      </c>
      <c r="V28" s="93">
        <f t="shared" si="7"/>
        <v>0</v>
      </c>
      <c r="W28" s="93">
        <f t="shared" si="7"/>
        <v>0</v>
      </c>
      <c r="X28" s="93">
        <f t="shared" si="7"/>
        <v>0</v>
      </c>
      <c r="Y28" s="93">
        <f t="shared" si="7"/>
        <v>0</v>
      </c>
      <c r="Z28" s="94">
        <f t="shared" si="7"/>
        <v>0</v>
      </c>
      <c r="AA28" s="93">
        <f t="shared" si="7"/>
        <v>0</v>
      </c>
      <c r="AB28" s="93">
        <f>AB29</f>
        <v>0</v>
      </c>
      <c r="AC28" s="93">
        <f t="shared" si="7"/>
        <v>0</v>
      </c>
      <c r="AD28" s="93">
        <f t="shared" si="7"/>
        <v>0</v>
      </c>
      <c r="AE28" s="93">
        <f t="shared" si="7"/>
        <v>0</v>
      </c>
      <c r="AF28" s="93">
        <f t="shared" si="7"/>
        <v>0</v>
      </c>
      <c r="AG28" s="94">
        <f t="shared" si="7"/>
        <v>0</v>
      </c>
      <c r="AH28" s="93">
        <f t="shared" si="7"/>
        <v>0</v>
      </c>
      <c r="AI28" s="93">
        <f t="shared" si="7"/>
        <v>0</v>
      </c>
      <c r="AJ28" s="93">
        <f t="shared" si="7"/>
        <v>0</v>
      </c>
      <c r="AK28" s="93">
        <f t="shared" si="7"/>
        <v>0</v>
      </c>
      <c r="AL28" s="93">
        <f t="shared" si="7"/>
        <v>0</v>
      </c>
      <c r="AM28" s="93">
        <f t="shared" si="7"/>
        <v>0</v>
      </c>
      <c r="AN28" s="94">
        <f t="shared" si="7"/>
        <v>0</v>
      </c>
      <c r="AO28" s="93">
        <f t="shared" si="7"/>
        <v>0</v>
      </c>
      <c r="AP28" s="93">
        <f t="shared" si="7"/>
        <v>0</v>
      </c>
      <c r="AQ28" s="93">
        <f t="shared" si="7"/>
        <v>0</v>
      </c>
      <c r="AR28" s="93">
        <f t="shared" si="7"/>
        <v>0</v>
      </c>
      <c r="AS28" s="93">
        <f t="shared" si="7"/>
        <v>0</v>
      </c>
      <c r="AT28" s="93">
        <f t="shared" si="7"/>
        <v>0</v>
      </c>
      <c r="AU28" s="94">
        <f t="shared" si="7"/>
        <v>0</v>
      </c>
      <c r="AV28" s="93">
        <f t="shared" si="7"/>
        <v>0</v>
      </c>
      <c r="AW28" s="93">
        <f t="shared" si="7"/>
        <v>0</v>
      </c>
      <c r="AX28" s="93">
        <f t="shared" si="7"/>
        <v>0</v>
      </c>
      <c r="AY28" s="93">
        <f t="shared" si="7"/>
        <v>0</v>
      </c>
      <c r="AZ28" s="93">
        <f t="shared" si="7"/>
        <v>0</v>
      </c>
      <c r="BA28" s="93">
        <f t="shared" si="7"/>
        <v>0</v>
      </c>
      <c r="BB28" s="94">
        <f t="shared" si="7"/>
        <v>0</v>
      </c>
      <c r="BC28" s="93">
        <f t="shared" si="7"/>
        <v>0</v>
      </c>
      <c r="BD28" s="93">
        <f t="shared" si="7"/>
        <v>0</v>
      </c>
      <c r="BE28" s="93">
        <f t="shared" si="7"/>
        <v>0</v>
      </c>
      <c r="BF28" s="93">
        <f t="shared" si="7"/>
        <v>0</v>
      </c>
      <c r="BG28" s="93">
        <f t="shared" si="7"/>
        <v>0</v>
      </c>
      <c r="BH28" s="93">
        <f t="shared" si="7"/>
        <v>0</v>
      </c>
      <c r="BI28" s="93">
        <f t="shared" si="7"/>
        <v>0</v>
      </c>
      <c r="BJ28" s="93">
        <f t="shared" si="7"/>
        <v>0</v>
      </c>
      <c r="BK28" s="93">
        <f t="shared" si="7"/>
        <v>0</v>
      </c>
      <c r="BL28" s="93">
        <f t="shared" si="7"/>
        <v>0</v>
      </c>
      <c r="BM28" s="93">
        <f t="shared" si="7"/>
        <v>0</v>
      </c>
      <c r="BN28" s="93">
        <f t="shared" si="7"/>
        <v>0</v>
      </c>
      <c r="BO28" s="93">
        <f t="shared" si="7"/>
        <v>0</v>
      </c>
      <c r="BP28" s="93">
        <f t="shared" si="7"/>
        <v>0</v>
      </c>
      <c r="BQ28" s="93">
        <f t="shared" si="7"/>
        <v>0</v>
      </c>
      <c r="BR28" s="93">
        <f t="shared" si="7"/>
        <v>0</v>
      </c>
      <c r="BS28" s="93">
        <f t="shared" si="7"/>
        <v>0</v>
      </c>
      <c r="BT28" s="93">
        <f t="shared" si="7"/>
        <v>0</v>
      </c>
      <c r="BU28" s="93">
        <f t="shared" si="7"/>
        <v>0</v>
      </c>
      <c r="BV28" s="93">
        <f t="shared" si="7"/>
        <v>0</v>
      </c>
      <c r="BW28" s="93">
        <f t="shared" si="7"/>
        <v>0</v>
      </c>
      <c r="BX28" s="93">
        <f t="shared" si="7"/>
        <v>0</v>
      </c>
      <c r="BY28" s="93">
        <f t="shared" si="7"/>
        <v>0</v>
      </c>
      <c r="BZ28" s="93">
        <f t="shared" si="7"/>
        <v>0</v>
      </c>
      <c r="CA28" s="93">
        <f t="shared" si="7"/>
        <v>0</v>
      </c>
      <c r="CB28" s="93">
        <f t="shared" si="7"/>
        <v>0</v>
      </c>
      <c r="CC28" s="93">
        <f t="shared" si="7"/>
        <v>0</v>
      </c>
      <c r="CD28" s="94">
        <f t="shared" si="7"/>
        <v>0</v>
      </c>
      <c r="CE28" s="93">
        <f t="shared" si="7"/>
        <v>0</v>
      </c>
      <c r="CF28" s="93">
        <f t="shared" si="7"/>
        <v>0</v>
      </c>
      <c r="CG28" s="93">
        <f t="shared" si="7"/>
        <v>0</v>
      </c>
      <c r="CH28" s="93">
        <f t="shared" si="7"/>
        <v>0</v>
      </c>
      <c r="CI28" s="93">
        <f t="shared" si="7"/>
        <v>0</v>
      </c>
      <c r="CJ28" s="93">
        <f t="shared" si="7"/>
        <v>0</v>
      </c>
      <c r="CK28" s="94">
        <f t="shared" si="7"/>
        <v>0</v>
      </c>
      <c r="CL28" s="93">
        <f t="shared" si="7"/>
        <v>0</v>
      </c>
      <c r="CM28" s="93">
        <f t="shared" si="7"/>
        <v>0</v>
      </c>
      <c r="CN28" s="93">
        <f t="shared" si="7"/>
        <v>0</v>
      </c>
      <c r="CO28" s="93">
        <f t="shared" si="7"/>
        <v>0</v>
      </c>
      <c r="CP28" s="93">
        <f t="shared" si="7"/>
        <v>0</v>
      </c>
      <c r="CQ28" s="93">
        <f t="shared" si="7"/>
        <v>0</v>
      </c>
      <c r="CR28" s="94">
        <f t="shared" si="7"/>
        <v>0</v>
      </c>
      <c r="CS28" s="53">
        <f t="shared" ref="CS28:CY28" si="8">CS35</f>
        <v>0</v>
      </c>
      <c r="CT28" s="53">
        <f>CT29+CT35</f>
        <v>0</v>
      </c>
      <c r="CU28" s="53">
        <f t="shared" si="8"/>
        <v>0</v>
      </c>
      <c r="CV28" s="53">
        <f t="shared" si="8"/>
        <v>0</v>
      </c>
      <c r="CW28" s="53">
        <f t="shared" si="8"/>
        <v>0</v>
      </c>
      <c r="CX28" s="53">
        <f t="shared" si="8"/>
        <v>0</v>
      </c>
      <c r="CY28" s="54">
        <f t="shared" si="8"/>
        <v>0</v>
      </c>
      <c r="CZ28" s="53"/>
      <c r="DA28" s="10"/>
      <c r="DB28" s="10"/>
      <c r="DC28" s="10"/>
      <c r="DD28" s="10"/>
      <c r="DE28" s="10"/>
      <c r="DF28" s="10"/>
      <c r="DG28" s="10"/>
    </row>
    <row r="29" spans="1:111" s="3" customFormat="1" outlineLevel="1">
      <c r="A29" s="95" t="s">
        <v>108</v>
      </c>
      <c r="B29" s="96" t="s">
        <v>109</v>
      </c>
      <c r="C29" s="97" t="s">
        <v>92</v>
      </c>
      <c r="D29" s="98">
        <v>0</v>
      </c>
      <c r="E29" s="98">
        <v>0</v>
      </c>
      <c r="F29" s="99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100">
        <v>0</v>
      </c>
      <c r="M29" s="98">
        <v>0</v>
      </c>
      <c r="N29" s="98">
        <v>0</v>
      </c>
      <c r="O29" s="98">
        <v>0</v>
      </c>
      <c r="P29" s="98">
        <v>0</v>
      </c>
      <c r="Q29" s="98">
        <v>0</v>
      </c>
      <c r="R29" s="98">
        <v>0</v>
      </c>
      <c r="S29" s="100">
        <v>0</v>
      </c>
      <c r="T29" s="99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100">
        <v>0</v>
      </c>
      <c r="AA29" s="99">
        <v>0</v>
      </c>
      <c r="AB29" s="98">
        <f>AB30+AB35</f>
        <v>0</v>
      </c>
      <c r="AC29" s="98">
        <v>0</v>
      </c>
      <c r="AD29" s="98">
        <v>0</v>
      </c>
      <c r="AE29" s="98">
        <v>0</v>
      </c>
      <c r="AF29" s="98">
        <v>0</v>
      </c>
      <c r="AG29" s="100">
        <v>0</v>
      </c>
      <c r="AH29" s="99">
        <v>0</v>
      </c>
      <c r="AI29" s="98">
        <v>0</v>
      </c>
      <c r="AJ29" s="98">
        <v>0</v>
      </c>
      <c r="AK29" s="98">
        <v>0</v>
      </c>
      <c r="AL29" s="98">
        <v>0</v>
      </c>
      <c r="AM29" s="98">
        <v>0</v>
      </c>
      <c r="AN29" s="100">
        <v>0</v>
      </c>
      <c r="AO29" s="99">
        <v>0</v>
      </c>
      <c r="AP29" s="98">
        <v>0</v>
      </c>
      <c r="AQ29" s="98">
        <v>0</v>
      </c>
      <c r="AR29" s="98">
        <v>0</v>
      </c>
      <c r="AS29" s="98">
        <v>0</v>
      </c>
      <c r="AT29" s="98">
        <v>0</v>
      </c>
      <c r="AU29" s="100">
        <v>0</v>
      </c>
      <c r="AV29" s="99">
        <v>0</v>
      </c>
      <c r="AW29" s="98">
        <v>0</v>
      </c>
      <c r="AX29" s="98">
        <v>0</v>
      </c>
      <c r="AY29" s="98">
        <v>0</v>
      </c>
      <c r="AZ29" s="98">
        <v>0</v>
      </c>
      <c r="BA29" s="98">
        <v>0</v>
      </c>
      <c r="BB29" s="100">
        <v>0</v>
      </c>
      <c r="BC29" s="99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>
        <v>0</v>
      </c>
      <c r="BO29" s="98">
        <v>0</v>
      </c>
      <c r="BP29" s="98">
        <v>0</v>
      </c>
      <c r="BQ29" s="98">
        <v>0</v>
      </c>
      <c r="BR29" s="98">
        <v>0</v>
      </c>
      <c r="BS29" s="98">
        <v>0</v>
      </c>
      <c r="BT29" s="98">
        <v>0</v>
      </c>
      <c r="BU29" s="98">
        <v>0</v>
      </c>
      <c r="BV29" s="98">
        <v>0</v>
      </c>
      <c r="BW29" s="98">
        <v>0</v>
      </c>
      <c r="BX29" s="99">
        <v>0</v>
      </c>
      <c r="BY29" s="98">
        <v>0</v>
      </c>
      <c r="BZ29" s="98">
        <v>0</v>
      </c>
      <c r="CA29" s="98">
        <v>0</v>
      </c>
      <c r="CB29" s="98">
        <v>0</v>
      </c>
      <c r="CC29" s="98">
        <v>0</v>
      </c>
      <c r="CD29" s="100">
        <v>0</v>
      </c>
      <c r="CE29" s="99">
        <v>0</v>
      </c>
      <c r="CF29" s="98">
        <v>0</v>
      </c>
      <c r="CG29" s="98">
        <v>0</v>
      </c>
      <c r="CH29" s="98">
        <v>0</v>
      </c>
      <c r="CI29" s="98">
        <v>0</v>
      </c>
      <c r="CJ29" s="98">
        <v>0</v>
      </c>
      <c r="CK29" s="100">
        <v>0</v>
      </c>
      <c r="CL29" s="99">
        <v>0</v>
      </c>
      <c r="CM29" s="98">
        <v>0</v>
      </c>
      <c r="CN29" s="98">
        <v>0</v>
      </c>
      <c r="CO29" s="98">
        <v>0</v>
      </c>
      <c r="CP29" s="98">
        <v>0</v>
      </c>
      <c r="CQ29" s="98">
        <v>0</v>
      </c>
      <c r="CR29" s="100">
        <v>0</v>
      </c>
      <c r="CS29" s="55">
        <v>0</v>
      </c>
      <c r="CT29" s="53">
        <f>CT30+CT31+CT32</f>
        <v>0</v>
      </c>
      <c r="CU29" s="53">
        <v>0</v>
      </c>
      <c r="CV29" s="53">
        <v>0</v>
      </c>
      <c r="CW29" s="53">
        <v>0</v>
      </c>
      <c r="CX29" s="53">
        <v>0</v>
      </c>
      <c r="CY29" s="54">
        <v>0</v>
      </c>
      <c r="CZ29" s="53"/>
      <c r="DA29" s="10"/>
      <c r="DB29" s="10"/>
      <c r="DC29" s="10"/>
      <c r="DD29" s="10"/>
      <c r="DE29" s="10"/>
      <c r="DF29" s="10"/>
      <c r="DG29" s="10"/>
    </row>
    <row r="30" spans="1:111" ht="31.5" outlineLevel="1">
      <c r="A30" s="101" t="s">
        <v>110</v>
      </c>
      <c r="B30" s="102" t="s">
        <v>111</v>
      </c>
      <c r="C30" s="103" t="s">
        <v>92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5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S30" s="105">
        <v>0</v>
      </c>
      <c r="T30" s="104">
        <v>0</v>
      </c>
      <c r="U30" s="104">
        <v>0</v>
      </c>
      <c r="V30" s="104">
        <v>0</v>
      </c>
      <c r="W30" s="104">
        <v>0</v>
      </c>
      <c r="X30" s="104">
        <v>0</v>
      </c>
      <c r="Y30" s="104">
        <v>0</v>
      </c>
      <c r="Z30" s="105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G30" s="105">
        <v>0</v>
      </c>
      <c r="AH30" s="104">
        <v>0</v>
      </c>
      <c r="AI30" s="104">
        <v>0</v>
      </c>
      <c r="AJ30" s="104">
        <v>0</v>
      </c>
      <c r="AK30" s="104">
        <v>0</v>
      </c>
      <c r="AL30" s="104">
        <v>0</v>
      </c>
      <c r="AM30" s="104">
        <v>0</v>
      </c>
      <c r="AN30" s="105">
        <v>0</v>
      </c>
      <c r="AO30" s="104">
        <v>0</v>
      </c>
      <c r="AP30" s="104">
        <v>0</v>
      </c>
      <c r="AQ30" s="104">
        <v>0</v>
      </c>
      <c r="AR30" s="104">
        <v>0</v>
      </c>
      <c r="AS30" s="104">
        <v>0</v>
      </c>
      <c r="AT30" s="104">
        <v>0</v>
      </c>
      <c r="AU30" s="105">
        <v>0</v>
      </c>
      <c r="AV30" s="104">
        <v>0</v>
      </c>
      <c r="AW30" s="104">
        <v>0</v>
      </c>
      <c r="AX30" s="104">
        <v>0</v>
      </c>
      <c r="AY30" s="104">
        <v>0</v>
      </c>
      <c r="AZ30" s="104">
        <v>0</v>
      </c>
      <c r="BA30" s="104">
        <v>0</v>
      </c>
      <c r="BB30" s="105">
        <v>0</v>
      </c>
      <c r="BC30" s="104">
        <v>0</v>
      </c>
      <c r="BD30" s="104">
        <v>0</v>
      </c>
      <c r="BE30" s="104">
        <v>0</v>
      </c>
      <c r="BF30" s="104">
        <v>0</v>
      </c>
      <c r="BG30" s="104">
        <v>0</v>
      </c>
      <c r="BH30" s="104">
        <v>0</v>
      </c>
      <c r="BI30" s="104">
        <v>0</v>
      </c>
      <c r="BJ30" s="104">
        <v>0</v>
      </c>
      <c r="BK30" s="104">
        <v>0</v>
      </c>
      <c r="BL30" s="104">
        <v>0</v>
      </c>
      <c r="BM30" s="104">
        <v>0</v>
      </c>
      <c r="BN30" s="104">
        <v>0</v>
      </c>
      <c r="BO30" s="104">
        <v>0</v>
      </c>
      <c r="BP30" s="104">
        <v>0</v>
      </c>
      <c r="BQ30" s="104">
        <v>0</v>
      </c>
      <c r="BR30" s="104">
        <v>0</v>
      </c>
      <c r="BS30" s="104">
        <v>0</v>
      </c>
      <c r="BT30" s="104">
        <v>0</v>
      </c>
      <c r="BU30" s="104">
        <v>0</v>
      </c>
      <c r="BV30" s="104">
        <v>0</v>
      </c>
      <c r="BW30" s="104">
        <v>0</v>
      </c>
      <c r="BX30" s="104">
        <v>0</v>
      </c>
      <c r="BY30" s="104">
        <v>0</v>
      </c>
      <c r="BZ30" s="104">
        <v>0</v>
      </c>
      <c r="CA30" s="104">
        <v>0</v>
      </c>
      <c r="CB30" s="104">
        <v>0</v>
      </c>
      <c r="CC30" s="104">
        <v>0</v>
      </c>
      <c r="CD30" s="105">
        <v>0</v>
      </c>
      <c r="CE30" s="104">
        <v>0</v>
      </c>
      <c r="CF30" s="104">
        <v>0</v>
      </c>
      <c r="CG30" s="104">
        <v>0</v>
      </c>
      <c r="CH30" s="104">
        <v>0</v>
      </c>
      <c r="CI30" s="104">
        <v>0</v>
      </c>
      <c r="CJ30" s="104">
        <v>0</v>
      </c>
      <c r="CK30" s="105">
        <v>0</v>
      </c>
      <c r="CL30" s="104">
        <v>0</v>
      </c>
      <c r="CM30" s="104">
        <v>0</v>
      </c>
      <c r="CN30" s="104">
        <v>0</v>
      </c>
      <c r="CO30" s="104">
        <v>0</v>
      </c>
      <c r="CP30" s="104">
        <v>0</v>
      </c>
      <c r="CQ30" s="104">
        <v>0</v>
      </c>
      <c r="CR30" s="105">
        <v>0</v>
      </c>
      <c r="CS30" s="47">
        <v>0</v>
      </c>
      <c r="CT30" s="47">
        <v>0</v>
      </c>
      <c r="CU30" s="47">
        <v>0</v>
      </c>
      <c r="CV30" s="47">
        <v>0</v>
      </c>
      <c r="CW30" s="47">
        <v>0</v>
      </c>
      <c r="CX30" s="47">
        <v>0</v>
      </c>
      <c r="CY30" s="48">
        <v>0</v>
      </c>
      <c r="CZ30" s="49"/>
    </row>
    <row r="31" spans="1:111" ht="31.5" outlineLevel="1">
      <c r="A31" s="101" t="s">
        <v>112</v>
      </c>
      <c r="B31" s="102" t="s">
        <v>113</v>
      </c>
      <c r="C31" s="103" t="s">
        <v>92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5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S31" s="105">
        <v>0</v>
      </c>
      <c r="T31" s="104">
        <v>0</v>
      </c>
      <c r="U31" s="104">
        <v>0</v>
      </c>
      <c r="V31" s="104">
        <v>0</v>
      </c>
      <c r="W31" s="104">
        <v>0</v>
      </c>
      <c r="X31" s="104">
        <v>0</v>
      </c>
      <c r="Y31" s="104">
        <v>0</v>
      </c>
      <c r="Z31" s="105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G31" s="105">
        <v>0</v>
      </c>
      <c r="AH31" s="104">
        <v>0</v>
      </c>
      <c r="AI31" s="104">
        <v>0</v>
      </c>
      <c r="AJ31" s="104">
        <v>0</v>
      </c>
      <c r="AK31" s="104">
        <v>0</v>
      </c>
      <c r="AL31" s="104">
        <v>0</v>
      </c>
      <c r="AM31" s="104">
        <v>0</v>
      </c>
      <c r="AN31" s="105">
        <v>0</v>
      </c>
      <c r="AO31" s="104">
        <v>0</v>
      </c>
      <c r="AP31" s="104">
        <v>0</v>
      </c>
      <c r="AQ31" s="104">
        <v>0</v>
      </c>
      <c r="AR31" s="104">
        <v>0</v>
      </c>
      <c r="AS31" s="104">
        <v>0</v>
      </c>
      <c r="AT31" s="104">
        <v>0</v>
      </c>
      <c r="AU31" s="105">
        <v>0</v>
      </c>
      <c r="AV31" s="104">
        <v>0</v>
      </c>
      <c r="AW31" s="104">
        <v>0</v>
      </c>
      <c r="AX31" s="104">
        <v>0</v>
      </c>
      <c r="AY31" s="104">
        <v>0</v>
      </c>
      <c r="AZ31" s="104">
        <v>0</v>
      </c>
      <c r="BA31" s="104">
        <v>0</v>
      </c>
      <c r="BB31" s="105">
        <v>0</v>
      </c>
      <c r="BC31" s="104">
        <v>0</v>
      </c>
      <c r="BD31" s="104">
        <v>0</v>
      </c>
      <c r="BE31" s="104">
        <v>0</v>
      </c>
      <c r="BF31" s="104">
        <v>0</v>
      </c>
      <c r="BG31" s="104">
        <v>0</v>
      </c>
      <c r="BH31" s="104">
        <v>0</v>
      </c>
      <c r="BI31" s="104">
        <v>0</v>
      </c>
      <c r="BJ31" s="104">
        <v>0</v>
      </c>
      <c r="BK31" s="104">
        <v>0</v>
      </c>
      <c r="BL31" s="104">
        <v>0</v>
      </c>
      <c r="BM31" s="104">
        <v>0</v>
      </c>
      <c r="BN31" s="104">
        <v>0</v>
      </c>
      <c r="BO31" s="104">
        <v>0</v>
      </c>
      <c r="BP31" s="104">
        <v>0</v>
      </c>
      <c r="BQ31" s="104">
        <v>0</v>
      </c>
      <c r="BR31" s="104">
        <v>0</v>
      </c>
      <c r="BS31" s="104">
        <v>0</v>
      </c>
      <c r="BT31" s="104">
        <v>0</v>
      </c>
      <c r="BU31" s="104">
        <v>0</v>
      </c>
      <c r="BV31" s="104">
        <v>0</v>
      </c>
      <c r="BW31" s="104">
        <v>0</v>
      </c>
      <c r="BX31" s="104">
        <v>0</v>
      </c>
      <c r="BY31" s="104">
        <v>0</v>
      </c>
      <c r="BZ31" s="104">
        <v>0</v>
      </c>
      <c r="CA31" s="104">
        <v>0</v>
      </c>
      <c r="CB31" s="104">
        <v>0</v>
      </c>
      <c r="CC31" s="104">
        <v>0</v>
      </c>
      <c r="CD31" s="105">
        <v>0</v>
      </c>
      <c r="CE31" s="104">
        <v>0</v>
      </c>
      <c r="CF31" s="104">
        <v>0</v>
      </c>
      <c r="CG31" s="104">
        <v>0</v>
      </c>
      <c r="CH31" s="104">
        <v>0</v>
      </c>
      <c r="CI31" s="104">
        <v>0</v>
      </c>
      <c r="CJ31" s="104">
        <v>0</v>
      </c>
      <c r="CK31" s="105">
        <v>0</v>
      </c>
      <c r="CL31" s="104">
        <v>0</v>
      </c>
      <c r="CM31" s="104">
        <v>0</v>
      </c>
      <c r="CN31" s="104">
        <v>0</v>
      </c>
      <c r="CO31" s="104">
        <v>0</v>
      </c>
      <c r="CP31" s="104">
        <v>0</v>
      </c>
      <c r="CQ31" s="104">
        <v>0</v>
      </c>
      <c r="CR31" s="105">
        <v>0</v>
      </c>
      <c r="CS31" s="47">
        <v>0</v>
      </c>
      <c r="CT31" s="47">
        <v>0</v>
      </c>
      <c r="CU31" s="47">
        <v>0</v>
      </c>
      <c r="CV31" s="47">
        <v>0</v>
      </c>
      <c r="CW31" s="47">
        <v>0</v>
      </c>
      <c r="CX31" s="47">
        <v>0</v>
      </c>
      <c r="CY31" s="48">
        <v>0</v>
      </c>
      <c r="CZ31" s="49"/>
    </row>
    <row r="32" spans="1:111" ht="31.5" outlineLevel="1">
      <c r="A32" s="101" t="s">
        <v>114</v>
      </c>
      <c r="B32" s="102" t="s">
        <v>115</v>
      </c>
      <c r="C32" s="103" t="s">
        <v>92</v>
      </c>
      <c r="D32" s="104">
        <v>0</v>
      </c>
      <c r="E32" s="104">
        <v>0</v>
      </c>
      <c r="F32" s="104">
        <v>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5">
        <v>0</v>
      </c>
      <c r="M32" s="104">
        <v>0</v>
      </c>
      <c r="N32" s="104">
        <v>0</v>
      </c>
      <c r="O32" s="104">
        <v>0</v>
      </c>
      <c r="P32" s="104">
        <v>0</v>
      </c>
      <c r="Q32" s="104">
        <v>0</v>
      </c>
      <c r="R32" s="104">
        <v>0</v>
      </c>
      <c r="S32" s="105">
        <v>0</v>
      </c>
      <c r="T32" s="104">
        <v>0</v>
      </c>
      <c r="U32" s="104">
        <v>0</v>
      </c>
      <c r="V32" s="104">
        <v>0</v>
      </c>
      <c r="W32" s="104">
        <v>0</v>
      </c>
      <c r="X32" s="104">
        <v>0</v>
      </c>
      <c r="Y32" s="104">
        <v>0</v>
      </c>
      <c r="Z32" s="105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G32" s="105">
        <v>0</v>
      </c>
      <c r="AH32" s="104">
        <v>0</v>
      </c>
      <c r="AI32" s="104">
        <v>0</v>
      </c>
      <c r="AJ32" s="104">
        <v>0</v>
      </c>
      <c r="AK32" s="104">
        <v>0</v>
      </c>
      <c r="AL32" s="104">
        <v>0</v>
      </c>
      <c r="AM32" s="104">
        <v>0</v>
      </c>
      <c r="AN32" s="105">
        <v>0</v>
      </c>
      <c r="AO32" s="104">
        <v>0</v>
      </c>
      <c r="AP32" s="104">
        <v>0</v>
      </c>
      <c r="AQ32" s="104">
        <v>0</v>
      </c>
      <c r="AR32" s="104">
        <v>0</v>
      </c>
      <c r="AS32" s="104">
        <v>0</v>
      </c>
      <c r="AT32" s="104">
        <v>0</v>
      </c>
      <c r="AU32" s="105">
        <v>0</v>
      </c>
      <c r="AV32" s="104">
        <v>0</v>
      </c>
      <c r="AW32" s="104">
        <v>0</v>
      </c>
      <c r="AX32" s="104">
        <v>0</v>
      </c>
      <c r="AY32" s="104">
        <v>0</v>
      </c>
      <c r="AZ32" s="104">
        <v>0</v>
      </c>
      <c r="BA32" s="104">
        <v>0</v>
      </c>
      <c r="BB32" s="105">
        <v>0</v>
      </c>
      <c r="BC32" s="104">
        <v>0</v>
      </c>
      <c r="BD32" s="104">
        <v>0</v>
      </c>
      <c r="BE32" s="104">
        <v>0</v>
      </c>
      <c r="BF32" s="104">
        <v>0</v>
      </c>
      <c r="BG32" s="104">
        <v>0</v>
      </c>
      <c r="BH32" s="104">
        <v>0</v>
      </c>
      <c r="BI32" s="104">
        <v>0</v>
      </c>
      <c r="BJ32" s="104">
        <v>0</v>
      </c>
      <c r="BK32" s="104">
        <v>0</v>
      </c>
      <c r="BL32" s="104">
        <v>0</v>
      </c>
      <c r="BM32" s="104">
        <v>0</v>
      </c>
      <c r="BN32" s="104">
        <v>0</v>
      </c>
      <c r="BO32" s="104">
        <v>0</v>
      </c>
      <c r="BP32" s="104">
        <v>0</v>
      </c>
      <c r="BQ32" s="104">
        <v>0</v>
      </c>
      <c r="BR32" s="104">
        <v>0</v>
      </c>
      <c r="BS32" s="104">
        <v>0</v>
      </c>
      <c r="BT32" s="104">
        <v>0</v>
      </c>
      <c r="BU32" s="104">
        <v>0</v>
      </c>
      <c r="BV32" s="104">
        <v>0</v>
      </c>
      <c r="BW32" s="104">
        <v>0</v>
      </c>
      <c r="BX32" s="104">
        <v>0</v>
      </c>
      <c r="BY32" s="104">
        <v>0</v>
      </c>
      <c r="BZ32" s="104">
        <v>0</v>
      </c>
      <c r="CA32" s="104">
        <v>0</v>
      </c>
      <c r="CB32" s="104">
        <v>0</v>
      </c>
      <c r="CC32" s="104">
        <v>0</v>
      </c>
      <c r="CD32" s="105">
        <v>0</v>
      </c>
      <c r="CE32" s="104">
        <v>0</v>
      </c>
      <c r="CF32" s="104">
        <v>0</v>
      </c>
      <c r="CG32" s="104">
        <v>0</v>
      </c>
      <c r="CH32" s="104">
        <v>0</v>
      </c>
      <c r="CI32" s="104">
        <v>0</v>
      </c>
      <c r="CJ32" s="104">
        <v>0</v>
      </c>
      <c r="CK32" s="105">
        <v>0</v>
      </c>
      <c r="CL32" s="104">
        <v>0</v>
      </c>
      <c r="CM32" s="104">
        <v>0</v>
      </c>
      <c r="CN32" s="104">
        <v>0</v>
      </c>
      <c r="CO32" s="104">
        <v>0</v>
      </c>
      <c r="CP32" s="104">
        <v>0</v>
      </c>
      <c r="CQ32" s="104">
        <v>0</v>
      </c>
      <c r="CR32" s="105">
        <v>0</v>
      </c>
      <c r="CS32" s="47">
        <v>0</v>
      </c>
      <c r="CT32" s="47">
        <v>0</v>
      </c>
      <c r="CU32" s="47">
        <v>0</v>
      </c>
      <c r="CV32" s="47">
        <v>0</v>
      </c>
      <c r="CW32" s="47">
        <v>0</v>
      </c>
      <c r="CX32" s="47">
        <v>0</v>
      </c>
      <c r="CY32" s="48">
        <v>0</v>
      </c>
      <c r="CZ32" s="49"/>
    </row>
    <row r="33" spans="1:111" s="3" customFormat="1" outlineLevel="1">
      <c r="A33" s="95" t="s">
        <v>116</v>
      </c>
      <c r="B33" s="106" t="s">
        <v>117</v>
      </c>
      <c r="C33" s="97" t="s">
        <v>92</v>
      </c>
      <c r="D33" s="98">
        <v>0</v>
      </c>
      <c r="E33" s="98">
        <v>0</v>
      </c>
      <c r="F33" s="99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100">
        <v>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R33" s="98">
        <v>0</v>
      </c>
      <c r="S33" s="100">
        <v>0</v>
      </c>
      <c r="T33" s="99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100">
        <v>0</v>
      </c>
      <c r="AA33" s="99">
        <v>0</v>
      </c>
      <c r="AB33" s="98">
        <v>0</v>
      </c>
      <c r="AC33" s="98">
        <v>0</v>
      </c>
      <c r="AD33" s="98">
        <v>0</v>
      </c>
      <c r="AE33" s="98">
        <v>0</v>
      </c>
      <c r="AF33" s="98">
        <v>0</v>
      </c>
      <c r="AG33" s="100">
        <v>0</v>
      </c>
      <c r="AH33" s="99">
        <v>0</v>
      </c>
      <c r="AI33" s="98">
        <v>0</v>
      </c>
      <c r="AJ33" s="98">
        <v>0</v>
      </c>
      <c r="AK33" s="98">
        <v>0</v>
      </c>
      <c r="AL33" s="98">
        <v>0</v>
      </c>
      <c r="AM33" s="98">
        <v>0</v>
      </c>
      <c r="AN33" s="100">
        <v>0</v>
      </c>
      <c r="AO33" s="99">
        <v>0</v>
      </c>
      <c r="AP33" s="98">
        <v>0</v>
      </c>
      <c r="AQ33" s="98">
        <v>0</v>
      </c>
      <c r="AR33" s="98">
        <v>0</v>
      </c>
      <c r="AS33" s="98">
        <v>0</v>
      </c>
      <c r="AT33" s="98">
        <v>0</v>
      </c>
      <c r="AU33" s="100">
        <v>0</v>
      </c>
      <c r="AV33" s="99">
        <v>0</v>
      </c>
      <c r="AW33" s="98">
        <v>0</v>
      </c>
      <c r="AX33" s="98">
        <v>0</v>
      </c>
      <c r="AY33" s="98">
        <v>0</v>
      </c>
      <c r="AZ33" s="98">
        <v>0</v>
      </c>
      <c r="BA33" s="98">
        <v>0</v>
      </c>
      <c r="BB33" s="100">
        <v>0</v>
      </c>
      <c r="BC33" s="99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>
        <v>0</v>
      </c>
      <c r="BL33" s="98">
        <v>0</v>
      </c>
      <c r="BM33" s="98">
        <v>0</v>
      </c>
      <c r="BN33" s="98">
        <v>0</v>
      </c>
      <c r="BO33" s="98">
        <v>0</v>
      </c>
      <c r="BP33" s="98">
        <v>0</v>
      </c>
      <c r="BQ33" s="98">
        <v>0</v>
      </c>
      <c r="BR33" s="98">
        <v>0</v>
      </c>
      <c r="BS33" s="98">
        <v>0</v>
      </c>
      <c r="BT33" s="98">
        <v>0</v>
      </c>
      <c r="BU33" s="98">
        <v>0</v>
      </c>
      <c r="BV33" s="98">
        <v>0</v>
      </c>
      <c r="BW33" s="98">
        <v>0</v>
      </c>
      <c r="BX33" s="99">
        <v>0</v>
      </c>
      <c r="BY33" s="98">
        <v>0</v>
      </c>
      <c r="BZ33" s="98">
        <v>0</v>
      </c>
      <c r="CA33" s="98">
        <v>0</v>
      </c>
      <c r="CB33" s="98">
        <v>0</v>
      </c>
      <c r="CC33" s="98">
        <v>0</v>
      </c>
      <c r="CD33" s="100">
        <v>0</v>
      </c>
      <c r="CE33" s="99">
        <v>0</v>
      </c>
      <c r="CF33" s="98">
        <v>0</v>
      </c>
      <c r="CG33" s="98">
        <v>0</v>
      </c>
      <c r="CH33" s="98">
        <v>0</v>
      </c>
      <c r="CI33" s="98">
        <v>0</v>
      </c>
      <c r="CJ33" s="98">
        <v>0</v>
      </c>
      <c r="CK33" s="100">
        <v>0</v>
      </c>
      <c r="CL33" s="99">
        <v>0</v>
      </c>
      <c r="CM33" s="98">
        <v>0</v>
      </c>
      <c r="CN33" s="98">
        <v>0</v>
      </c>
      <c r="CO33" s="98">
        <v>0</v>
      </c>
      <c r="CP33" s="98">
        <v>0</v>
      </c>
      <c r="CQ33" s="98">
        <v>0</v>
      </c>
      <c r="CR33" s="100">
        <v>0</v>
      </c>
      <c r="CS33" s="55">
        <v>0</v>
      </c>
      <c r="CT33" s="53">
        <v>0</v>
      </c>
      <c r="CU33" s="53">
        <v>0</v>
      </c>
      <c r="CV33" s="53">
        <v>0</v>
      </c>
      <c r="CW33" s="53">
        <v>0</v>
      </c>
      <c r="CX33" s="53">
        <v>0</v>
      </c>
      <c r="CY33" s="54">
        <v>0</v>
      </c>
      <c r="CZ33" s="53"/>
      <c r="DA33" s="10"/>
      <c r="DB33" s="10"/>
      <c r="DC33" s="10"/>
      <c r="DD33" s="10"/>
      <c r="DE33" s="10"/>
      <c r="DF33" s="10"/>
      <c r="DG33" s="10"/>
    </row>
    <row r="34" spans="1:111" s="3" customFormat="1" ht="31.5" outlineLevel="1">
      <c r="A34" s="101" t="s">
        <v>118</v>
      </c>
      <c r="B34" s="102" t="s">
        <v>119</v>
      </c>
      <c r="C34" s="103" t="s">
        <v>92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5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S34" s="105">
        <v>0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5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G34" s="105">
        <v>0</v>
      </c>
      <c r="AH34" s="104">
        <v>0</v>
      </c>
      <c r="AI34" s="104">
        <v>0</v>
      </c>
      <c r="AJ34" s="104">
        <v>0</v>
      </c>
      <c r="AK34" s="104">
        <v>0</v>
      </c>
      <c r="AL34" s="104">
        <v>0</v>
      </c>
      <c r="AM34" s="104">
        <v>0</v>
      </c>
      <c r="AN34" s="105">
        <v>0</v>
      </c>
      <c r="AO34" s="104">
        <v>0</v>
      </c>
      <c r="AP34" s="104">
        <v>0</v>
      </c>
      <c r="AQ34" s="104">
        <v>0</v>
      </c>
      <c r="AR34" s="104">
        <v>0</v>
      </c>
      <c r="AS34" s="104">
        <v>0</v>
      </c>
      <c r="AT34" s="104">
        <v>0</v>
      </c>
      <c r="AU34" s="105">
        <v>0</v>
      </c>
      <c r="AV34" s="104">
        <v>0</v>
      </c>
      <c r="AW34" s="104">
        <v>0</v>
      </c>
      <c r="AX34" s="104">
        <v>0</v>
      </c>
      <c r="AY34" s="104">
        <v>0</v>
      </c>
      <c r="AZ34" s="104">
        <v>0</v>
      </c>
      <c r="BA34" s="104">
        <v>0</v>
      </c>
      <c r="BB34" s="105">
        <v>0</v>
      </c>
      <c r="BC34" s="104">
        <v>0</v>
      </c>
      <c r="BD34" s="104">
        <v>0</v>
      </c>
      <c r="BE34" s="104">
        <v>0</v>
      </c>
      <c r="BF34" s="104">
        <v>0</v>
      </c>
      <c r="BG34" s="104">
        <v>0</v>
      </c>
      <c r="BH34" s="104">
        <v>0</v>
      </c>
      <c r="BI34" s="104">
        <v>0</v>
      </c>
      <c r="BJ34" s="104">
        <v>0</v>
      </c>
      <c r="BK34" s="104">
        <v>0</v>
      </c>
      <c r="BL34" s="104">
        <v>0</v>
      </c>
      <c r="BM34" s="104">
        <v>0</v>
      </c>
      <c r="BN34" s="104">
        <v>0</v>
      </c>
      <c r="BO34" s="104">
        <v>0</v>
      </c>
      <c r="BP34" s="104">
        <v>0</v>
      </c>
      <c r="BQ34" s="104">
        <v>0</v>
      </c>
      <c r="BR34" s="104">
        <v>0</v>
      </c>
      <c r="BS34" s="104">
        <v>0</v>
      </c>
      <c r="BT34" s="104">
        <v>0</v>
      </c>
      <c r="BU34" s="104">
        <v>0</v>
      </c>
      <c r="BV34" s="104">
        <v>0</v>
      </c>
      <c r="BW34" s="104">
        <v>0</v>
      </c>
      <c r="BX34" s="104">
        <v>0</v>
      </c>
      <c r="BY34" s="104">
        <v>0</v>
      </c>
      <c r="BZ34" s="104">
        <v>0</v>
      </c>
      <c r="CA34" s="104">
        <v>0</v>
      </c>
      <c r="CB34" s="104">
        <v>0</v>
      </c>
      <c r="CC34" s="104">
        <v>0</v>
      </c>
      <c r="CD34" s="105">
        <v>0</v>
      </c>
      <c r="CE34" s="104">
        <v>0</v>
      </c>
      <c r="CF34" s="104">
        <v>0</v>
      </c>
      <c r="CG34" s="104">
        <v>0</v>
      </c>
      <c r="CH34" s="104">
        <v>0</v>
      </c>
      <c r="CI34" s="104">
        <v>0</v>
      </c>
      <c r="CJ34" s="104">
        <v>0</v>
      </c>
      <c r="CK34" s="105">
        <v>0</v>
      </c>
      <c r="CL34" s="104">
        <v>0</v>
      </c>
      <c r="CM34" s="104">
        <v>0</v>
      </c>
      <c r="CN34" s="104">
        <v>0</v>
      </c>
      <c r="CO34" s="104">
        <v>0</v>
      </c>
      <c r="CP34" s="104">
        <v>0</v>
      </c>
      <c r="CQ34" s="104">
        <v>0</v>
      </c>
      <c r="CR34" s="105">
        <v>0</v>
      </c>
      <c r="CS34" s="47">
        <v>0</v>
      </c>
      <c r="CT34" s="47">
        <v>0</v>
      </c>
      <c r="CU34" s="47">
        <v>0</v>
      </c>
      <c r="CV34" s="47">
        <v>0</v>
      </c>
      <c r="CW34" s="47">
        <v>0</v>
      </c>
      <c r="CX34" s="47">
        <v>0</v>
      </c>
      <c r="CY34" s="48">
        <v>0</v>
      </c>
      <c r="CZ34" s="49"/>
      <c r="DA34" s="10"/>
      <c r="DB34" s="10"/>
      <c r="DC34" s="10"/>
      <c r="DD34" s="10"/>
      <c r="DE34" s="10"/>
      <c r="DF34" s="10"/>
      <c r="DG34" s="10"/>
    </row>
    <row r="35" spans="1:111" s="3" customFormat="1" outlineLevel="1">
      <c r="A35" s="101" t="s">
        <v>120</v>
      </c>
      <c r="B35" s="102" t="s">
        <v>121</v>
      </c>
      <c r="C35" s="103" t="s">
        <v>92</v>
      </c>
      <c r="D35" s="107">
        <v>0</v>
      </c>
      <c r="E35" s="107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07">
        <v>0</v>
      </c>
      <c r="Z35" s="107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7">
        <v>0</v>
      </c>
      <c r="AG35" s="107">
        <v>0</v>
      </c>
      <c r="AH35" s="107">
        <v>0</v>
      </c>
      <c r="AI35" s="107">
        <v>0</v>
      </c>
      <c r="AJ35" s="107">
        <v>0</v>
      </c>
      <c r="AK35" s="107">
        <v>0</v>
      </c>
      <c r="AL35" s="107">
        <v>0</v>
      </c>
      <c r="AM35" s="107">
        <v>0</v>
      </c>
      <c r="AN35" s="107">
        <v>0</v>
      </c>
      <c r="AO35" s="107">
        <v>0</v>
      </c>
      <c r="AP35" s="107">
        <v>0</v>
      </c>
      <c r="AQ35" s="107">
        <v>0</v>
      </c>
      <c r="AR35" s="107">
        <v>0</v>
      </c>
      <c r="AS35" s="107">
        <v>0</v>
      </c>
      <c r="AT35" s="107">
        <v>0</v>
      </c>
      <c r="AU35" s="107">
        <v>0</v>
      </c>
      <c r="AV35" s="107">
        <v>0</v>
      </c>
      <c r="AW35" s="107">
        <v>0</v>
      </c>
      <c r="AX35" s="107">
        <v>0</v>
      </c>
      <c r="AY35" s="107">
        <v>0</v>
      </c>
      <c r="AZ35" s="107">
        <v>0</v>
      </c>
      <c r="BA35" s="107">
        <v>0</v>
      </c>
      <c r="BB35" s="107">
        <v>0</v>
      </c>
      <c r="BC35" s="107">
        <v>0</v>
      </c>
      <c r="BD35" s="107">
        <v>0</v>
      </c>
      <c r="BE35" s="107">
        <v>0</v>
      </c>
      <c r="BF35" s="107">
        <v>0</v>
      </c>
      <c r="BG35" s="107">
        <v>0</v>
      </c>
      <c r="BH35" s="107">
        <v>0</v>
      </c>
      <c r="BI35" s="107">
        <v>0</v>
      </c>
      <c r="BJ35" s="107">
        <v>0</v>
      </c>
      <c r="BK35" s="107">
        <v>0</v>
      </c>
      <c r="BL35" s="107">
        <v>0</v>
      </c>
      <c r="BM35" s="107">
        <v>0</v>
      </c>
      <c r="BN35" s="107">
        <v>0</v>
      </c>
      <c r="BO35" s="107">
        <v>0</v>
      </c>
      <c r="BP35" s="107">
        <v>0</v>
      </c>
      <c r="BQ35" s="107">
        <v>0</v>
      </c>
      <c r="BR35" s="107">
        <v>0</v>
      </c>
      <c r="BS35" s="107">
        <v>0</v>
      </c>
      <c r="BT35" s="107">
        <v>0</v>
      </c>
      <c r="BU35" s="107">
        <v>0</v>
      </c>
      <c r="BV35" s="107">
        <v>0</v>
      </c>
      <c r="BW35" s="107">
        <v>0</v>
      </c>
      <c r="BX35" s="107">
        <v>0</v>
      </c>
      <c r="BY35" s="107">
        <v>0</v>
      </c>
      <c r="BZ35" s="107">
        <v>0</v>
      </c>
      <c r="CA35" s="107">
        <v>0</v>
      </c>
      <c r="CB35" s="107">
        <v>0</v>
      </c>
      <c r="CC35" s="107">
        <v>0</v>
      </c>
      <c r="CD35" s="107">
        <v>0</v>
      </c>
      <c r="CE35" s="107">
        <v>0</v>
      </c>
      <c r="CF35" s="107">
        <v>0</v>
      </c>
      <c r="CG35" s="107">
        <v>0</v>
      </c>
      <c r="CH35" s="107">
        <v>0</v>
      </c>
      <c r="CI35" s="107">
        <v>0</v>
      </c>
      <c r="CJ35" s="107">
        <v>0</v>
      </c>
      <c r="CK35" s="107">
        <v>0</v>
      </c>
      <c r="CL35" s="107">
        <v>0</v>
      </c>
      <c r="CM35" s="107">
        <v>0</v>
      </c>
      <c r="CN35" s="107">
        <v>0</v>
      </c>
      <c r="CO35" s="107">
        <v>0</v>
      </c>
      <c r="CP35" s="107">
        <v>0</v>
      </c>
      <c r="CQ35" s="107">
        <v>0</v>
      </c>
      <c r="CR35" s="107">
        <v>0</v>
      </c>
      <c r="CS35" s="56">
        <v>0</v>
      </c>
      <c r="CT35" s="56">
        <v>0</v>
      </c>
      <c r="CU35" s="56">
        <v>0</v>
      </c>
      <c r="CV35" s="56">
        <v>0</v>
      </c>
      <c r="CW35" s="56">
        <v>0</v>
      </c>
      <c r="CX35" s="56">
        <v>0</v>
      </c>
      <c r="CY35" s="57">
        <v>0</v>
      </c>
      <c r="CZ35" s="49"/>
      <c r="DA35" s="10"/>
      <c r="DB35" s="10"/>
      <c r="DC35" s="10"/>
      <c r="DD35" s="10"/>
      <c r="DE35" s="10"/>
      <c r="DF35" s="10"/>
      <c r="DG35" s="10"/>
    </row>
    <row r="36" spans="1:111" s="3" customFormat="1" ht="31.5" customHeight="1" outlineLevel="1">
      <c r="A36" s="95" t="s">
        <v>122</v>
      </c>
      <c r="B36" s="106" t="s">
        <v>123</v>
      </c>
      <c r="C36" s="97" t="s">
        <v>92</v>
      </c>
      <c r="D36" s="98">
        <v>0</v>
      </c>
      <c r="E36" s="98">
        <v>0</v>
      </c>
      <c r="F36" s="99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100">
        <v>0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100">
        <v>0</v>
      </c>
      <c r="T36" s="99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100">
        <v>0</v>
      </c>
      <c r="AA36" s="99">
        <v>0</v>
      </c>
      <c r="AB36" s="98">
        <v>0</v>
      </c>
      <c r="AC36" s="98">
        <v>0</v>
      </c>
      <c r="AD36" s="98">
        <v>0</v>
      </c>
      <c r="AE36" s="98">
        <v>0</v>
      </c>
      <c r="AF36" s="98">
        <v>0</v>
      </c>
      <c r="AG36" s="100">
        <v>0</v>
      </c>
      <c r="AH36" s="99">
        <v>0</v>
      </c>
      <c r="AI36" s="98">
        <v>0</v>
      </c>
      <c r="AJ36" s="98">
        <v>0</v>
      </c>
      <c r="AK36" s="98">
        <v>0</v>
      </c>
      <c r="AL36" s="98">
        <v>0</v>
      </c>
      <c r="AM36" s="98">
        <v>0</v>
      </c>
      <c r="AN36" s="100">
        <v>0</v>
      </c>
      <c r="AO36" s="99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100">
        <v>0</v>
      </c>
      <c r="AV36" s="99">
        <v>0</v>
      </c>
      <c r="AW36" s="98">
        <v>0</v>
      </c>
      <c r="AX36" s="98">
        <v>0</v>
      </c>
      <c r="AY36" s="98">
        <v>0</v>
      </c>
      <c r="AZ36" s="98">
        <v>0</v>
      </c>
      <c r="BA36" s="98">
        <v>0</v>
      </c>
      <c r="BB36" s="100">
        <v>0</v>
      </c>
      <c r="BC36" s="99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98">
        <v>0</v>
      </c>
      <c r="BN36" s="98">
        <v>0</v>
      </c>
      <c r="BO36" s="98">
        <v>0</v>
      </c>
      <c r="BP36" s="98">
        <v>0</v>
      </c>
      <c r="BQ36" s="98"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9">
        <v>0</v>
      </c>
      <c r="BY36" s="98">
        <v>0</v>
      </c>
      <c r="BZ36" s="98">
        <v>0</v>
      </c>
      <c r="CA36" s="98">
        <v>0</v>
      </c>
      <c r="CB36" s="98">
        <v>0</v>
      </c>
      <c r="CC36" s="98">
        <v>0</v>
      </c>
      <c r="CD36" s="100">
        <v>0</v>
      </c>
      <c r="CE36" s="99">
        <v>0</v>
      </c>
      <c r="CF36" s="98">
        <v>0</v>
      </c>
      <c r="CG36" s="98">
        <v>0</v>
      </c>
      <c r="CH36" s="98">
        <v>0</v>
      </c>
      <c r="CI36" s="98">
        <v>0</v>
      </c>
      <c r="CJ36" s="98">
        <v>0</v>
      </c>
      <c r="CK36" s="100">
        <v>0</v>
      </c>
      <c r="CL36" s="99">
        <v>0</v>
      </c>
      <c r="CM36" s="98">
        <v>0</v>
      </c>
      <c r="CN36" s="98">
        <v>0</v>
      </c>
      <c r="CO36" s="98">
        <v>0</v>
      </c>
      <c r="CP36" s="98">
        <v>0</v>
      </c>
      <c r="CQ36" s="98">
        <v>0</v>
      </c>
      <c r="CR36" s="100">
        <v>0</v>
      </c>
      <c r="CS36" s="59">
        <v>0</v>
      </c>
      <c r="CT36" s="58">
        <v>0</v>
      </c>
      <c r="CU36" s="58">
        <v>0</v>
      </c>
      <c r="CV36" s="58">
        <v>0</v>
      </c>
      <c r="CW36" s="58">
        <v>0</v>
      </c>
      <c r="CX36" s="58">
        <v>0</v>
      </c>
      <c r="CY36" s="60">
        <v>0</v>
      </c>
      <c r="CZ36" s="58"/>
      <c r="DA36" s="10"/>
      <c r="DB36" s="10"/>
      <c r="DC36" s="10"/>
      <c r="DD36" s="10"/>
      <c r="DE36" s="10"/>
      <c r="DF36" s="10"/>
      <c r="DG36" s="10"/>
    </row>
    <row r="37" spans="1:111" ht="18.75" customHeight="1" outlineLevel="1">
      <c r="A37" s="101" t="s">
        <v>124</v>
      </c>
      <c r="B37" s="102" t="s">
        <v>125</v>
      </c>
      <c r="C37" s="103" t="s">
        <v>92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5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5">
        <v>0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  <c r="Z37" s="105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G37" s="105">
        <v>0</v>
      </c>
      <c r="AH37" s="104">
        <v>0</v>
      </c>
      <c r="AI37" s="104">
        <v>0</v>
      </c>
      <c r="AJ37" s="104">
        <v>0</v>
      </c>
      <c r="AK37" s="104">
        <v>0</v>
      </c>
      <c r="AL37" s="104">
        <v>0</v>
      </c>
      <c r="AM37" s="104">
        <v>0</v>
      </c>
      <c r="AN37" s="105">
        <v>0</v>
      </c>
      <c r="AO37" s="104">
        <v>0</v>
      </c>
      <c r="AP37" s="104">
        <v>0</v>
      </c>
      <c r="AQ37" s="104">
        <v>0</v>
      </c>
      <c r="AR37" s="104">
        <v>0</v>
      </c>
      <c r="AS37" s="104">
        <v>0</v>
      </c>
      <c r="AT37" s="104">
        <v>0</v>
      </c>
      <c r="AU37" s="105">
        <v>0</v>
      </c>
      <c r="AV37" s="104">
        <v>0</v>
      </c>
      <c r="AW37" s="104">
        <v>0</v>
      </c>
      <c r="AX37" s="104">
        <v>0</v>
      </c>
      <c r="AY37" s="104">
        <v>0</v>
      </c>
      <c r="AZ37" s="104">
        <v>0</v>
      </c>
      <c r="BA37" s="104">
        <v>0</v>
      </c>
      <c r="BB37" s="105">
        <v>0</v>
      </c>
      <c r="BC37" s="104">
        <v>0</v>
      </c>
      <c r="BD37" s="104">
        <v>0</v>
      </c>
      <c r="BE37" s="104">
        <v>0</v>
      </c>
      <c r="BF37" s="104">
        <v>0</v>
      </c>
      <c r="BG37" s="104">
        <v>0</v>
      </c>
      <c r="BH37" s="104">
        <v>0</v>
      </c>
      <c r="BI37" s="104">
        <v>0</v>
      </c>
      <c r="BJ37" s="104">
        <v>0</v>
      </c>
      <c r="BK37" s="104">
        <v>0</v>
      </c>
      <c r="BL37" s="104">
        <v>0</v>
      </c>
      <c r="BM37" s="104">
        <v>0</v>
      </c>
      <c r="BN37" s="104">
        <v>0</v>
      </c>
      <c r="BO37" s="104">
        <v>0</v>
      </c>
      <c r="BP37" s="104">
        <v>0</v>
      </c>
      <c r="BQ37" s="104">
        <v>0</v>
      </c>
      <c r="BR37" s="104">
        <v>0</v>
      </c>
      <c r="BS37" s="104">
        <v>0</v>
      </c>
      <c r="BT37" s="104">
        <v>0</v>
      </c>
      <c r="BU37" s="104">
        <v>0</v>
      </c>
      <c r="BV37" s="104">
        <v>0</v>
      </c>
      <c r="BW37" s="104">
        <v>0</v>
      </c>
      <c r="BX37" s="104">
        <v>0</v>
      </c>
      <c r="BY37" s="104">
        <v>0</v>
      </c>
      <c r="BZ37" s="104">
        <v>0</v>
      </c>
      <c r="CA37" s="104">
        <v>0</v>
      </c>
      <c r="CB37" s="104">
        <v>0</v>
      </c>
      <c r="CC37" s="104">
        <v>0</v>
      </c>
      <c r="CD37" s="105">
        <v>0</v>
      </c>
      <c r="CE37" s="104">
        <v>0</v>
      </c>
      <c r="CF37" s="104">
        <v>0</v>
      </c>
      <c r="CG37" s="104">
        <v>0</v>
      </c>
      <c r="CH37" s="104">
        <v>0</v>
      </c>
      <c r="CI37" s="104">
        <v>0</v>
      </c>
      <c r="CJ37" s="104">
        <v>0</v>
      </c>
      <c r="CK37" s="105">
        <v>0</v>
      </c>
      <c r="CL37" s="104">
        <v>0</v>
      </c>
      <c r="CM37" s="104">
        <v>0</v>
      </c>
      <c r="CN37" s="104">
        <v>0</v>
      </c>
      <c r="CO37" s="104">
        <v>0</v>
      </c>
      <c r="CP37" s="104">
        <v>0</v>
      </c>
      <c r="CQ37" s="104">
        <v>0</v>
      </c>
      <c r="CR37" s="105">
        <v>0</v>
      </c>
      <c r="CS37" s="61">
        <v>0</v>
      </c>
      <c r="CT37" s="61">
        <v>0</v>
      </c>
      <c r="CU37" s="61">
        <v>0</v>
      </c>
      <c r="CV37" s="61">
        <v>0</v>
      </c>
      <c r="CW37" s="61">
        <v>0</v>
      </c>
      <c r="CX37" s="61">
        <v>0</v>
      </c>
      <c r="CY37" s="62">
        <v>0</v>
      </c>
      <c r="CZ37" s="61"/>
    </row>
    <row r="38" spans="1:111" ht="47.25" customHeight="1" outlineLevel="1">
      <c r="A38" s="101" t="s">
        <v>129</v>
      </c>
      <c r="B38" s="102" t="s">
        <v>126</v>
      </c>
      <c r="C38" s="103" t="s">
        <v>92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5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5">
        <v>0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  <c r="Z38" s="105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G38" s="105">
        <v>0</v>
      </c>
      <c r="AH38" s="104">
        <v>0</v>
      </c>
      <c r="AI38" s="104">
        <v>0</v>
      </c>
      <c r="AJ38" s="104">
        <v>0</v>
      </c>
      <c r="AK38" s="104">
        <v>0</v>
      </c>
      <c r="AL38" s="104">
        <v>0</v>
      </c>
      <c r="AM38" s="104">
        <v>0</v>
      </c>
      <c r="AN38" s="105">
        <v>0</v>
      </c>
      <c r="AO38" s="104">
        <v>0</v>
      </c>
      <c r="AP38" s="104">
        <v>0</v>
      </c>
      <c r="AQ38" s="104">
        <v>0</v>
      </c>
      <c r="AR38" s="104">
        <v>0</v>
      </c>
      <c r="AS38" s="104">
        <v>0</v>
      </c>
      <c r="AT38" s="104">
        <v>0</v>
      </c>
      <c r="AU38" s="105">
        <v>0</v>
      </c>
      <c r="AV38" s="104">
        <v>0</v>
      </c>
      <c r="AW38" s="104">
        <v>0</v>
      </c>
      <c r="AX38" s="104">
        <v>0</v>
      </c>
      <c r="AY38" s="104">
        <v>0</v>
      </c>
      <c r="AZ38" s="104">
        <v>0</v>
      </c>
      <c r="BA38" s="104">
        <v>0</v>
      </c>
      <c r="BB38" s="105">
        <v>0</v>
      </c>
      <c r="BC38" s="104">
        <v>0</v>
      </c>
      <c r="BD38" s="104">
        <v>0</v>
      </c>
      <c r="BE38" s="104">
        <v>0</v>
      </c>
      <c r="BF38" s="104">
        <v>0</v>
      </c>
      <c r="BG38" s="104">
        <v>0</v>
      </c>
      <c r="BH38" s="104">
        <v>0</v>
      </c>
      <c r="BI38" s="104">
        <v>0</v>
      </c>
      <c r="BJ38" s="104">
        <v>0</v>
      </c>
      <c r="BK38" s="104">
        <v>0</v>
      </c>
      <c r="BL38" s="104">
        <v>0</v>
      </c>
      <c r="BM38" s="104">
        <v>0</v>
      </c>
      <c r="BN38" s="104">
        <v>0</v>
      </c>
      <c r="BO38" s="104">
        <v>0</v>
      </c>
      <c r="BP38" s="104">
        <v>0</v>
      </c>
      <c r="BQ38" s="104">
        <v>0</v>
      </c>
      <c r="BR38" s="104">
        <v>0</v>
      </c>
      <c r="BS38" s="104">
        <v>0</v>
      </c>
      <c r="BT38" s="104">
        <v>0</v>
      </c>
      <c r="BU38" s="104">
        <v>0</v>
      </c>
      <c r="BV38" s="104">
        <v>0</v>
      </c>
      <c r="BW38" s="104">
        <v>0</v>
      </c>
      <c r="BX38" s="104">
        <v>0</v>
      </c>
      <c r="BY38" s="104">
        <v>0</v>
      </c>
      <c r="BZ38" s="104">
        <v>0</v>
      </c>
      <c r="CA38" s="104">
        <v>0</v>
      </c>
      <c r="CB38" s="104">
        <v>0</v>
      </c>
      <c r="CC38" s="104">
        <v>0</v>
      </c>
      <c r="CD38" s="105">
        <v>0</v>
      </c>
      <c r="CE38" s="104">
        <v>0</v>
      </c>
      <c r="CF38" s="104">
        <v>0</v>
      </c>
      <c r="CG38" s="104">
        <v>0</v>
      </c>
      <c r="CH38" s="104">
        <v>0</v>
      </c>
      <c r="CI38" s="104">
        <v>0</v>
      </c>
      <c r="CJ38" s="104">
        <v>0</v>
      </c>
      <c r="CK38" s="105">
        <v>0</v>
      </c>
      <c r="CL38" s="104">
        <v>0</v>
      </c>
      <c r="CM38" s="104">
        <v>0</v>
      </c>
      <c r="CN38" s="104">
        <v>0</v>
      </c>
      <c r="CO38" s="104">
        <v>0</v>
      </c>
      <c r="CP38" s="104">
        <v>0</v>
      </c>
      <c r="CQ38" s="104">
        <v>0</v>
      </c>
      <c r="CR38" s="105">
        <v>0</v>
      </c>
      <c r="CS38" s="61">
        <v>0</v>
      </c>
      <c r="CT38" s="61">
        <v>0</v>
      </c>
      <c r="CU38" s="61">
        <v>0</v>
      </c>
      <c r="CV38" s="61">
        <v>0</v>
      </c>
      <c r="CW38" s="61">
        <v>0</v>
      </c>
      <c r="CX38" s="61">
        <v>0</v>
      </c>
      <c r="CY38" s="62">
        <v>0</v>
      </c>
      <c r="CZ38" s="61"/>
    </row>
    <row r="39" spans="1:111" ht="47.25" customHeight="1" outlineLevel="1">
      <c r="A39" s="101" t="s">
        <v>200</v>
      </c>
      <c r="B39" s="102" t="s">
        <v>127</v>
      </c>
      <c r="C39" s="103" t="s">
        <v>92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5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S39" s="105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  <c r="Z39" s="105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G39" s="105">
        <v>0</v>
      </c>
      <c r="AH39" s="104">
        <v>0</v>
      </c>
      <c r="AI39" s="104">
        <v>0</v>
      </c>
      <c r="AJ39" s="104">
        <v>0</v>
      </c>
      <c r="AK39" s="104">
        <v>0</v>
      </c>
      <c r="AL39" s="104">
        <v>0</v>
      </c>
      <c r="AM39" s="104">
        <v>0</v>
      </c>
      <c r="AN39" s="105">
        <v>0</v>
      </c>
      <c r="AO39" s="104">
        <v>0</v>
      </c>
      <c r="AP39" s="104">
        <v>0</v>
      </c>
      <c r="AQ39" s="104">
        <v>0</v>
      </c>
      <c r="AR39" s="104">
        <v>0</v>
      </c>
      <c r="AS39" s="104">
        <v>0</v>
      </c>
      <c r="AT39" s="104">
        <v>0</v>
      </c>
      <c r="AU39" s="105">
        <v>0</v>
      </c>
      <c r="AV39" s="104">
        <v>0</v>
      </c>
      <c r="AW39" s="104">
        <v>0</v>
      </c>
      <c r="AX39" s="104">
        <v>0</v>
      </c>
      <c r="AY39" s="104">
        <v>0</v>
      </c>
      <c r="AZ39" s="104">
        <v>0</v>
      </c>
      <c r="BA39" s="104">
        <v>0</v>
      </c>
      <c r="BB39" s="105">
        <v>0</v>
      </c>
      <c r="BC39" s="104">
        <v>0</v>
      </c>
      <c r="BD39" s="104">
        <v>0</v>
      </c>
      <c r="BE39" s="104">
        <v>0</v>
      </c>
      <c r="BF39" s="104">
        <v>0</v>
      </c>
      <c r="BG39" s="104">
        <v>0</v>
      </c>
      <c r="BH39" s="104">
        <v>0</v>
      </c>
      <c r="BI39" s="104">
        <v>0</v>
      </c>
      <c r="BJ39" s="104">
        <v>0</v>
      </c>
      <c r="BK39" s="104">
        <v>0</v>
      </c>
      <c r="BL39" s="104">
        <v>0</v>
      </c>
      <c r="BM39" s="104">
        <v>0</v>
      </c>
      <c r="BN39" s="104">
        <v>0</v>
      </c>
      <c r="BO39" s="104">
        <v>0</v>
      </c>
      <c r="BP39" s="104">
        <v>0</v>
      </c>
      <c r="BQ39" s="104">
        <v>0</v>
      </c>
      <c r="BR39" s="104">
        <v>0</v>
      </c>
      <c r="BS39" s="104">
        <v>0</v>
      </c>
      <c r="BT39" s="104">
        <v>0</v>
      </c>
      <c r="BU39" s="104">
        <v>0</v>
      </c>
      <c r="BV39" s="104">
        <v>0</v>
      </c>
      <c r="BW39" s="104">
        <v>0</v>
      </c>
      <c r="BX39" s="104">
        <v>0</v>
      </c>
      <c r="BY39" s="104">
        <v>0</v>
      </c>
      <c r="BZ39" s="104">
        <v>0</v>
      </c>
      <c r="CA39" s="104">
        <v>0</v>
      </c>
      <c r="CB39" s="104">
        <v>0</v>
      </c>
      <c r="CC39" s="104">
        <v>0</v>
      </c>
      <c r="CD39" s="105">
        <v>0</v>
      </c>
      <c r="CE39" s="104">
        <v>0</v>
      </c>
      <c r="CF39" s="104">
        <v>0</v>
      </c>
      <c r="CG39" s="104">
        <v>0</v>
      </c>
      <c r="CH39" s="104">
        <v>0</v>
      </c>
      <c r="CI39" s="104">
        <v>0</v>
      </c>
      <c r="CJ39" s="104">
        <v>0</v>
      </c>
      <c r="CK39" s="105">
        <v>0</v>
      </c>
      <c r="CL39" s="104">
        <v>0</v>
      </c>
      <c r="CM39" s="104">
        <v>0</v>
      </c>
      <c r="CN39" s="104">
        <v>0</v>
      </c>
      <c r="CO39" s="104">
        <v>0</v>
      </c>
      <c r="CP39" s="104">
        <v>0</v>
      </c>
      <c r="CQ39" s="104">
        <v>0</v>
      </c>
      <c r="CR39" s="105">
        <v>0</v>
      </c>
      <c r="CS39" s="61">
        <v>0</v>
      </c>
      <c r="CT39" s="61">
        <v>0</v>
      </c>
      <c r="CU39" s="61">
        <v>0</v>
      </c>
      <c r="CV39" s="61">
        <v>0</v>
      </c>
      <c r="CW39" s="61">
        <v>0</v>
      </c>
      <c r="CX39" s="61">
        <v>0</v>
      </c>
      <c r="CY39" s="62">
        <v>0</v>
      </c>
      <c r="CZ39" s="61"/>
    </row>
    <row r="40" spans="1:111" ht="47.25" customHeight="1" outlineLevel="1">
      <c r="A40" s="101" t="s">
        <v>201</v>
      </c>
      <c r="B40" s="102" t="s">
        <v>128</v>
      </c>
      <c r="C40" s="103" t="s">
        <v>92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5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104">
        <v>0</v>
      </c>
      <c r="S40" s="105">
        <v>0</v>
      </c>
      <c r="T40" s="104">
        <v>0</v>
      </c>
      <c r="U40" s="104">
        <v>0</v>
      </c>
      <c r="V40" s="104">
        <v>0</v>
      </c>
      <c r="W40" s="104">
        <v>0</v>
      </c>
      <c r="X40" s="104">
        <v>0</v>
      </c>
      <c r="Y40" s="104">
        <v>0</v>
      </c>
      <c r="Z40" s="105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G40" s="105">
        <v>0</v>
      </c>
      <c r="AH40" s="104">
        <v>0</v>
      </c>
      <c r="AI40" s="104">
        <v>0</v>
      </c>
      <c r="AJ40" s="104">
        <v>0</v>
      </c>
      <c r="AK40" s="104">
        <v>0</v>
      </c>
      <c r="AL40" s="104">
        <v>0</v>
      </c>
      <c r="AM40" s="104">
        <v>0</v>
      </c>
      <c r="AN40" s="105">
        <v>0</v>
      </c>
      <c r="AO40" s="104">
        <v>0</v>
      </c>
      <c r="AP40" s="104">
        <v>0</v>
      </c>
      <c r="AQ40" s="104">
        <v>0</v>
      </c>
      <c r="AR40" s="104">
        <v>0</v>
      </c>
      <c r="AS40" s="104">
        <v>0</v>
      </c>
      <c r="AT40" s="104">
        <v>0</v>
      </c>
      <c r="AU40" s="105">
        <v>0</v>
      </c>
      <c r="AV40" s="104">
        <v>0</v>
      </c>
      <c r="AW40" s="104">
        <v>0</v>
      </c>
      <c r="AX40" s="104">
        <v>0</v>
      </c>
      <c r="AY40" s="104">
        <v>0</v>
      </c>
      <c r="AZ40" s="104">
        <v>0</v>
      </c>
      <c r="BA40" s="104">
        <v>0</v>
      </c>
      <c r="BB40" s="105">
        <v>0</v>
      </c>
      <c r="BC40" s="104">
        <v>0</v>
      </c>
      <c r="BD40" s="104">
        <v>0</v>
      </c>
      <c r="BE40" s="104">
        <v>0</v>
      </c>
      <c r="BF40" s="104">
        <v>0</v>
      </c>
      <c r="BG40" s="104">
        <v>0</v>
      </c>
      <c r="BH40" s="104">
        <v>0</v>
      </c>
      <c r="BI40" s="104">
        <v>0</v>
      </c>
      <c r="BJ40" s="104">
        <v>0</v>
      </c>
      <c r="BK40" s="104">
        <v>0</v>
      </c>
      <c r="BL40" s="104">
        <v>0</v>
      </c>
      <c r="BM40" s="104">
        <v>0</v>
      </c>
      <c r="BN40" s="104">
        <v>0</v>
      </c>
      <c r="BO40" s="104">
        <v>0</v>
      </c>
      <c r="BP40" s="104">
        <v>0</v>
      </c>
      <c r="BQ40" s="104">
        <v>0</v>
      </c>
      <c r="BR40" s="104">
        <v>0</v>
      </c>
      <c r="BS40" s="104">
        <v>0</v>
      </c>
      <c r="BT40" s="104">
        <v>0</v>
      </c>
      <c r="BU40" s="104">
        <v>0</v>
      </c>
      <c r="BV40" s="104">
        <v>0</v>
      </c>
      <c r="BW40" s="104">
        <v>0</v>
      </c>
      <c r="BX40" s="104">
        <v>0</v>
      </c>
      <c r="BY40" s="104">
        <v>0</v>
      </c>
      <c r="BZ40" s="104">
        <v>0</v>
      </c>
      <c r="CA40" s="104">
        <v>0</v>
      </c>
      <c r="CB40" s="104">
        <v>0</v>
      </c>
      <c r="CC40" s="104">
        <v>0</v>
      </c>
      <c r="CD40" s="105">
        <v>0</v>
      </c>
      <c r="CE40" s="104">
        <v>0</v>
      </c>
      <c r="CF40" s="104">
        <v>0</v>
      </c>
      <c r="CG40" s="104">
        <v>0</v>
      </c>
      <c r="CH40" s="104">
        <v>0</v>
      </c>
      <c r="CI40" s="104">
        <v>0</v>
      </c>
      <c r="CJ40" s="104">
        <v>0</v>
      </c>
      <c r="CK40" s="105">
        <v>0</v>
      </c>
      <c r="CL40" s="104">
        <v>0</v>
      </c>
      <c r="CM40" s="104">
        <v>0</v>
      </c>
      <c r="CN40" s="104">
        <v>0</v>
      </c>
      <c r="CO40" s="104">
        <v>0</v>
      </c>
      <c r="CP40" s="104">
        <v>0</v>
      </c>
      <c r="CQ40" s="104">
        <v>0</v>
      </c>
      <c r="CR40" s="105">
        <v>0</v>
      </c>
      <c r="CS40" s="61">
        <v>0</v>
      </c>
      <c r="CT40" s="61">
        <v>0</v>
      </c>
      <c r="CU40" s="61">
        <v>0</v>
      </c>
      <c r="CV40" s="61">
        <v>0</v>
      </c>
      <c r="CW40" s="61">
        <v>0</v>
      </c>
      <c r="CX40" s="61">
        <v>0</v>
      </c>
      <c r="CY40" s="62">
        <v>0</v>
      </c>
      <c r="CZ40" s="61"/>
    </row>
    <row r="41" spans="1:111" ht="15.75" customHeight="1" outlineLevel="1">
      <c r="A41" s="101" t="s">
        <v>202</v>
      </c>
      <c r="B41" s="102" t="s">
        <v>125</v>
      </c>
      <c r="C41" s="103" t="s">
        <v>92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5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5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5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5">
        <v>0</v>
      </c>
      <c r="AH41" s="104">
        <v>0</v>
      </c>
      <c r="AI41" s="104">
        <v>0</v>
      </c>
      <c r="AJ41" s="104">
        <v>0</v>
      </c>
      <c r="AK41" s="104">
        <v>0</v>
      </c>
      <c r="AL41" s="104">
        <v>0</v>
      </c>
      <c r="AM41" s="104">
        <v>0</v>
      </c>
      <c r="AN41" s="105">
        <v>0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5">
        <v>0</v>
      </c>
      <c r="AV41" s="104">
        <v>0</v>
      </c>
      <c r="AW41" s="104">
        <v>0</v>
      </c>
      <c r="AX41" s="104">
        <v>0</v>
      </c>
      <c r="AY41" s="104">
        <v>0</v>
      </c>
      <c r="AZ41" s="104">
        <v>0</v>
      </c>
      <c r="BA41" s="104">
        <v>0</v>
      </c>
      <c r="BB41" s="105">
        <v>0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104">
        <v>0</v>
      </c>
      <c r="BL41" s="104">
        <v>0</v>
      </c>
      <c r="BM41" s="104">
        <v>0</v>
      </c>
      <c r="BN41" s="104">
        <v>0</v>
      </c>
      <c r="BO41" s="104">
        <v>0</v>
      </c>
      <c r="BP41" s="104">
        <v>0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104">
        <v>0</v>
      </c>
      <c r="BZ41" s="104">
        <v>0</v>
      </c>
      <c r="CA41" s="104">
        <v>0</v>
      </c>
      <c r="CB41" s="104">
        <v>0</v>
      </c>
      <c r="CC41" s="104">
        <v>0</v>
      </c>
      <c r="CD41" s="105">
        <v>0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5">
        <v>0</v>
      </c>
      <c r="CL41" s="104">
        <v>0</v>
      </c>
      <c r="CM41" s="104">
        <v>0</v>
      </c>
      <c r="CN41" s="104">
        <v>0</v>
      </c>
      <c r="CO41" s="104">
        <v>0</v>
      </c>
      <c r="CP41" s="104">
        <v>0</v>
      </c>
      <c r="CQ41" s="104">
        <v>0</v>
      </c>
      <c r="CR41" s="105">
        <v>0</v>
      </c>
      <c r="CS41" s="61">
        <v>0</v>
      </c>
      <c r="CT41" s="61">
        <v>0</v>
      </c>
      <c r="CU41" s="61">
        <v>0</v>
      </c>
      <c r="CV41" s="61">
        <v>0</v>
      </c>
      <c r="CW41" s="61">
        <v>0</v>
      </c>
      <c r="CX41" s="61">
        <v>0</v>
      </c>
      <c r="CY41" s="62">
        <v>0</v>
      </c>
      <c r="CZ41" s="61"/>
    </row>
    <row r="42" spans="1:111" ht="47.25" customHeight="1" outlineLevel="1">
      <c r="A42" s="101" t="s">
        <v>203</v>
      </c>
      <c r="B42" s="102" t="s">
        <v>126</v>
      </c>
      <c r="C42" s="103" t="s">
        <v>92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5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5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  <c r="Z42" s="105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G42" s="105">
        <v>0</v>
      </c>
      <c r="AH42" s="104">
        <v>0</v>
      </c>
      <c r="AI42" s="104">
        <v>0</v>
      </c>
      <c r="AJ42" s="104">
        <v>0</v>
      </c>
      <c r="AK42" s="104">
        <v>0</v>
      </c>
      <c r="AL42" s="104">
        <v>0</v>
      </c>
      <c r="AM42" s="104">
        <v>0</v>
      </c>
      <c r="AN42" s="105">
        <v>0</v>
      </c>
      <c r="AO42" s="104">
        <v>0</v>
      </c>
      <c r="AP42" s="104">
        <v>0</v>
      </c>
      <c r="AQ42" s="104">
        <v>0</v>
      </c>
      <c r="AR42" s="104">
        <v>0</v>
      </c>
      <c r="AS42" s="104">
        <v>0</v>
      </c>
      <c r="AT42" s="104">
        <v>0</v>
      </c>
      <c r="AU42" s="105">
        <v>0</v>
      </c>
      <c r="AV42" s="104">
        <v>0</v>
      </c>
      <c r="AW42" s="104">
        <v>0</v>
      </c>
      <c r="AX42" s="104">
        <v>0</v>
      </c>
      <c r="AY42" s="104">
        <v>0</v>
      </c>
      <c r="AZ42" s="104">
        <v>0</v>
      </c>
      <c r="BA42" s="104">
        <v>0</v>
      </c>
      <c r="BB42" s="105">
        <v>0</v>
      </c>
      <c r="BC42" s="104">
        <v>0</v>
      </c>
      <c r="BD42" s="104">
        <v>0</v>
      </c>
      <c r="BE42" s="104">
        <v>0</v>
      </c>
      <c r="BF42" s="104">
        <v>0</v>
      </c>
      <c r="BG42" s="104">
        <v>0</v>
      </c>
      <c r="BH42" s="104">
        <v>0</v>
      </c>
      <c r="BI42" s="104">
        <v>0</v>
      </c>
      <c r="BJ42" s="104">
        <v>0</v>
      </c>
      <c r="BK42" s="104">
        <v>0</v>
      </c>
      <c r="BL42" s="104">
        <v>0</v>
      </c>
      <c r="BM42" s="104">
        <v>0</v>
      </c>
      <c r="BN42" s="104">
        <v>0</v>
      </c>
      <c r="BO42" s="104">
        <v>0</v>
      </c>
      <c r="BP42" s="104">
        <v>0</v>
      </c>
      <c r="BQ42" s="104">
        <v>0</v>
      </c>
      <c r="BR42" s="104">
        <v>0</v>
      </c>
      <c r="BS42" s="104">
        <v>0</v>
      </c>
      <c r="BT42" s="104">
        <v>0</v>
      </c>
      <c r="BU42" s="104">
        <v>0</v>
      </c>
      <c r="BV42" s="104">
        <v>0</v>
      </c>
      <c r="BW42" s="104">
        <v>0</v>
      </c>
      <c r="BX42" s="104">
        <v>0</v>
      </c>
      <c r="BY42" s="104">
        <v>0</v>
      </c>
      <c r="BZ42" s="104">
        <v>0</v>
      </c>
      <c r="CA42" s="104">
        <v>0</v>
      </c>
      <c r="CB42" s="104">
        <v>0</v>
      </c>
      <c r="CC42" s="104">
        <v>0</v>
      </c>
      <c r="CD42" s="105">
        <v>0</v>
      </c>
      <c r="CE42" s="104">
        <v>0</v>
      </c>
      <c r="CF42" s="104">
        <v>0</v>
      </c>
      <c r="CG42" s="104">
        <v>0</v>
      </c>
      <c r="CH42" s="104">
        <v>0</v>
      </c>
      <c r="CI42" s="104">
        <v>0</v>
      </c>
      <c r="CJ42" s="104">
        <v>0</v>
      </c>
      <c r="CK42" s="105">
        <v>0</v>
      </c>
      <c r="CL42" s="104">
        <v>0</v>
      </c>
      <c r="CM42" s="104">
        <v>0</v>
      </c>
      <c r="CN42" s="104">
        <v>0</v>
      </c>
      <c r="CO42" s="104">
        <v>0</v>
      </c>
      <c r="CP42" s="104">
        <v>0</v>
      </c>
      <c r="CQ42" s="104">
        <v>0</v>
      </c>
      <c r="CR42" s="105">
        <v>0</v>
      </c>
      <c r="CS42" s="61">
        <v>0</v>
      </c>
      <c r="CT42" s="61">
        <v>0</v>
      </c>
      <c r="CU42" s="61">
        <v>0</v>
      </c>
      <c r="CV42" s="61">
        <v>0</v>
      </c>
      <c r="CW42" s="61">
        <v>0</v>
      </c>
      <c r="CX42" s="61">
        <v>0</v>
      </c>
      <c r="CY42" s="62">
        <v>0</v>
      </c>
      <c r="CZ42" s="61"/>
    </row>
    <row r="43" spans="1:111" ht="47.25" customHeight="1" outlineLevel="1">
      <c r="A43" s="101" t="s">
        <v>204</v>
      </c>
      <c r="B43" s="102" t="s">
        <v>127</v>
      </c>
      <c r="C43" s="103" t="s">
        <v>92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5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5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  <c r="Z43" s="105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G43" s="105">
        <v>0</v>
      </c>
      <c r="AH43" s="104">
        <v>0</v>
      </c>
      <c r="AI43" s="104">
        <v>0</v>
      </c>
      <c r="AJ43" s="104">
        <v>0</v>
      </c>
      <c r="AK43" s="104">
        <v>0</v>
      </c>
      <c r="AL43" s="104">
        <v>0</v>
      </c>
      <c r="AM43" s="104">
        <v>0</v>
      </c>
      <c r="AN43" s="105">
        <v>0</v>
      </c>
      <c r="AO43" s="104">
        <v>0</v>
      </c>
      <c r="AP43" s="104">
        <v>0</v>
      </c>
      <c r="AQ43" s="104">
        <v>0</v>
      </c>
      <c r="AR43" s="104">
        <v>0</v>
      </c>
      <c r="AS43" s="104">
        <v>0</v>
      </c>
      <c r="AT43" s="104">
        <v>0</v>
      </c>
      <c r="AU43" s="105">
        <v>0</v>
      </c>
      <c r="AV43" s="104">
        <v>0</v>
      </c>
      <c r="AW43" s="104">
        <v>0</v>
      </c>
      <c r="AX43" s="104">
        <v>0</v>
      </c>
      <c r="AY43" s="104">
        <v>0</v>
      </c>
      <c r="AZ43" s="104">
        <v>0</v>
      </c>
      <c r="BA43" s="104">
        <v>0</v>
      </c>
      <c r="BB43" s="105">
        <v>0</v>
      </c>
      <c r="BC43" s="104">
        <v>0</v>
      </c>
      <c r="BD43" s="104">
        <v>0</v>
      </c>
      <c r="BE43" s="104">
        <v>0</v>
      </c>
      <c r="BF43" s="104">
        <v>0</v>
      </c>
      <c r="BG43" s="104">
        <v>0</v>
      </c>
      <c r="BH43" s="104">
        <v>0</v>
      </c>
      <c r="BI43" s="104">
        <v>0</v>
      </c>
      <c r="BJ43" s="104">
        <v>0</v>
      </c>
      <c r="BK43" s="104">
        <v>0</v>
      </c>
      <c r="BL43" s="104">
        <v>0</v>
      </c>
      <c r="BM43" s="104">
        <v>0</v>
      </c>
      <c r="BN43" s="104">
        <v>0</v>
      </c>
      <c r="BO43" s="104">
        <v>0</v>
      </c>
      <c r="BP43" s="104">
        <v>0</v>
      </c>
      <c r="BQ43" s="104">
        <v>0</v>
      </c>
      <c r="BR43" s="104">
        <v>0</v>
      </c>
      <c r="BS43" s="104">
        <v>0</v>
      </c>
      <c r="BT43" s="104">
        <v>0</v>
      </c>
      <c r="BU43" s="104">
        <v>0</v>
      </c>
      <c r="BV43" s="104">
        <v>0</v>
      </c>
      <c r="BW43" s="104">
        <v>0</v>
      </c>
      <c r="BX43" s="104">
        <v>0</v>
      </c>
      <c r="BY43" s="104">
        <v>0</v>
      </c>
      <c r="BZ43" s="104">
        <v>0</v>
      </c>
      <c r="CA43" s="104">
        <v>0</v>
      </c>
      <c r="CB43" s="104">
        <v>0</v>
      </c>
      <c r="CC43" s="104">
        <v>0</v>
      </c>
      <c r="CD43" s="105">
        <v>0</v>
      </c>
      <c r="CE43" s="104">
        <v>0</v>
      </c>
      <c r="CF43" s="104">
        <v>0</v>
      </c>
      <c r="CG43" s="104">
        <v>0</v>
      </c>
      <c r="CH43" s="104">
        <v>0</v>
      </c>
      <c r="CI43" s="104">
        <v>0</v>
      </c>
      <c r="CJ43" s="104">
        <v>0</v>
      </c>
      <c r="CK43" s="105">
        <v>0</v>
      </c>
      <c r="CL43" s="104">
        <v>0</v>
      </c>
      <c r="CM43" s="104">
        <v>0</v>
      </c>
      <c r="CN43" s="104">
        <v>0</v>
      </c>
      <c r="CO43" s="104">
        <v>0</v>
      </c>
      <c r="CP43" s="104">
        <v>0</v>
      </c>
      <c r="CQ43" s="104">
        <v>0</v>
      </c>
      <c r="CR43" s="105">
        <v>0</v>
      </c>
      <c r="CS43" s="61">
        <v>0</v>
      </c>
      <c r="CT43" s="61">
        <v>0</v>
      </c>
      <c r="CU43" s="61">
        <v>0</v>
      </c>
      <c r="CV43" s="61">
        <v>0</v>
      </c>
      <c r="CW43" s="61">
        <v>0</v>
      </c>
      <c r="CX43" s="61">
        <v>0</v>
      </c>
      <c r="CY43" s="62">
        <v>0</v>
      </c>
      <c r="CZ43" s="61"/>
    </row>
    <row r="44" spans="1:111" ht="47.25" customHeight="1" outlineLevel="1">
      <c r="A44" s="101" t="s">
        <v>205</v>
      </c>
      <c r="B44" s="102" t="s">
        <v>130</v>
      </c>
      <c r="C44" s="103" t="s">
        <v>92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5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4">
        <v>0</v>
      </c>
      <c r="S44" s="105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  <c r="Z44" s="105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G44" s="105">
        <v>0</v>
      </c>
      <c r="AH44" s="104">
        <v>0</v>
      </c>
      <c r="AI44" s="104">
        <v>0</v>
      </c>
      <c r="AJ44" s="104">
        <v>0</v>
      </c>
      <c r="AK44" s="104">
        <v>0</v>
      </c>
      <c r="AL44" s="104">
        <v>0</v>
      </c>
      <c r="AM44" s="104">
        <v>0</v>
      </c>
      <c r="AN44" s="105">
        <v>0</v>
      </c>
      <c r="AO44" s="104">
        <v>0</v>
      </c>
      <c r="AP44" s="104">
        <v>0</v>
      </c>
      <c r="AQ44" s="104">
        <v>0</v>
      </c>
      <c r="AR44" s="104">
        <v>0</v>
      </c>
      <c r="AS44" s="104">
        <v>0</v>
      </c>
      <c r="AT44" s="104">
        <v>0</v>
      </c>
      <c r="AU44" s="105">
        <v>0</v>
      </c>
      <c r="AV44" s="104">
        <v>0</v>
      </c>
      <c r="AW44" s="104">
        <v>0</v>
      </c>
      <c r="AX44" s="104">
        <v>0</v>
      </c>
      <c r="AY44" s="104">
        <v>0</v>
      </c>
      <c r="AZ44" s="104">
        <v>0</v>
      </c>
      <c r="BA44" s="104">
        <v>0</v>
      </c>
      <c r="BB44" s="105">
        <v>0</v>
      </c>
      <c r="BC44" s="104">
        <v>0</v>
      </c>
      <c r="BD44" s="104">
        <v>0</v>
      </c>
      <c r="BE44" s="104">
        <v>0</v>
      </c>
      <c r="BF44" s="104">
        <v>0</v>
      </c>
      <c r="BG44" s="104">
        <v>0</v>
      </c>
      <c r="BH44" s="104">
        <v>0</v>
      </c>
      <c r="BI44" s="104">
        <v>0</v>
      </c>
      <c r="BJ44" s="104">
        <v>0</v>
      </c>
      <c r="BK44" s="104">
        <v>0</v>
      </c>
      <c r="BL44" s="104">
        <v>0</v>
      </c>
      <c r="BM44" s="104">
        <v>0</v>
      </c>
      <c r="BN44" s="104">
        <v>0</v>
      </c>
      <c r="BO44" s="104">
        <v>0</v>
      </c>
      <c r="BP44" s="104">
        <v>0</v>
      </c>
      <c r="BQ44" s="104">
        <v>0</v>
      </c>
      <c r="BR44" s="104">
        <v>0</v>
      </c>
      <c r="BS44" s="104">
        <v>0</v>
      </c>
      <c r="BT44" s="104">
        <v>0</v>
      </c>
      <c r="BU44" s="104">
        <v>0</v>
      </c>
      <c r="BV44" s="104">
        <v>0</v>
      </c>
      <c r="BW44" s="104">
        <v>0</v>
      </c>
      <c r="BX44" s="104">
        <v>0</v>
      </c>
      <c r="BY44" s="104">
        <v>0</v>
      </c>
      <c r="BZ44" s="104">
        <v>0</v>
      </c>
      <c r="CA44" s="104">
        <v>0</v>
      </c>
      <c r="CB44" s="104">
        <v>0</v>
      </c>
      <c r="CC44" s="104">
        <v>0</v>
      </c>
      <c r="CD44" s="105">
        <v>0</v>
      </c>
      <c r="CE44" s="104">
        <v>0</v>
      </c>
      <c r="CF44" s="104">
        <v>0</v>
      </c>
      <c r="CG44" s="104">
        <v>0</v>
      </c>
      <c r="CH44" s="104">
        <v>0</v>
      </c>
      <c r="CI44" s="104">
        <v>0</v>
      </c>
      <c r="CJ44" s="104">
        <v>0</v>
      </c>
      <c r="CK44" s="105">
        <v>0</v>
      </c>
      <c r="CL44" s="104">
        <v>0</v>
      </c>
      <c r="CM44" s="104">
        <v>0</v>
      </c>
      <c r="CN44" s="104">
        <v>0</v>
      </c>
      <c r="CO44" s="104">
        <v>0</v>
      </c>
      <c r="CP44" s="104">
        <v>0</v>
      </c>
      <c r="CQ44" s="104">
        <v>0</v>
      </c>
      <c r="CR44" s="105">
        <v>0</v>
      </c>
      <c r="CS44" s="61">
        <v>0</v>
      </c>
      <c r="CT44" s="61">
        <v>0</v>
      </c>
      <c r="CU44" s="61">
        <v>0</v>
      </c>
      <c r="CV44" s="61">
        <v>0</v>
      </c>
      <c r="CW44" s="61">
        <v>0</v>
      </c>
      <c r="CX44" s="61">
        <v>0</v>
      </c>
      <c r="CY44" s="62">
        <v>0</v>
      </c>
      <c r="CZ44" s="61"/>
    </row>
    <row r="45" spans="1:111" s="3" customFormat="1" ht="47.25" customHeight="1" outlineLevel="1">
      <c r="A45" s="95" t="s">
        <v>131</v>
      </c>
      <c r="B45" s="96" t="s">
        <v>132</v>
      </c>
      <c r="C45" s="97" t="s">
        <v>92</v>
      </c>
      <c r="D45" s="98">
        <v>0</v>
      </c>
      <c r="E45" s="98">
        <v>0</v>
      </c>
      <c r="F45" s="99">
        <v>0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100">
        <v>0</v>
      </c>
      <c r="M45" s="98">
        <v>0</v>
      </c>
      <c r="N45" s="98">
        <v>0</v>
      </c>
      <c r="O45" s="98">
        <v>0</v>
      </c>
      <c r="P45" s="98">
        <v>0</v>
      </c>
      <c r="Q45" s="98">
        <v>0</v>
      </c>
      <c r="R45" s="98">
        <v>0</v>
      </c>
      <c r="S45" s="100">
        <v>0</v>
      </c>
      <c r="T45" s="99">
        <v>0</v>
      </c>
      <c r="U45" s="98">
        <v>0</v>
      </c>
      <c r="V45" s="98">
        <v>0</v>
      </c>
      <c r="W45" s="98">
        <v>0</v>
      </c>
      <c r="X45" s="98">
        <v>0</v>
      </c>
      <c r="Y45" s="98">
        <v>0</v>
      </c>
      <c r="Z45" s="100">
        <v>0</v>
      </c>
      <c r="AA45" s="99">
        <v>0</v>
      </c>
      <c r="AB45" s="98">
        <v>0</v>
      </c>
      <c r="AC45" s="98">
        <v>0</v>
      </c>
      <c r="AD45" s="98">
        <v>0</v>
      </c>
      <c r="AE45" s="98">
        <v>0</v>
      </c>
      <c r="AF45" s="98">
        <v>0</v>
      </c>
      <c r="AG45" s="100">
        <v>0</v>
      </c>
      <c r="AH45" s="99">
        <v>0</v>
      </c>
      <c r="AI45" s="98">
        <v>0</v>
      </c>
      <c r="AJ45" s="98">
        <v>0</v>
      </c>
      <c r="AK45" s="98">
        <v>0</v>
      </c>
      <c r="AL45" s="98">
        <v>0</v>
      </c>
      <c r="AM45" s="98">
        <v>0</v>
      </c>
      <c r="AN45" s="100">
        <v>0</v>
      </c>
      <c r="AO45" s="99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100">
        <v>0</v>
      </c>
      <c r="AV45" s="99">
        <v>0</v>
      </c>
      <c r="AW45" s="98">
        <v>0</v>
      </c>
      <c r="AX45" s="98">
        <v>0</v>
      </c>
      <c r="AY45" s="98">
        <v>0</v>
      </c>
      <c r="AZ45" s="98">
        <v>0</v>
      </c>
      <c r="BA45" s="98">
        <v>0</v>
      </c>
      <c r="BB45" s="100">
        <v>0</v>
      </c>
      <c r="BC45" s="99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>
        <v>0</v>
      </c>
      <c r="BL45" s="98">
        <v>0</v>
      </c>
      <c r="BM45" s="98">
        <v>0</v>
      </c>
      <c r="BN45" s="98">
        <v>0</v>
      </c>
      <c r="BO45" s="98">
        <v>0</v>
      </c>
      <c r="BP45" s="98">
        <v>0</v>
      </c>
      <c r="BQ45" s="98">
        <v>0</v>
      </c>
      <c r="BR45" s="98">
        <v>0</v>
      </c>
      <c r="BS45" s="98">
        <v>0</v>
      </c>
      <c r="BT45" s="98">
        <v>0</v>
      </c>
      <c r="BU45" s="98">
        <v>0</v>
      </c>
      <c r="BV45" s="98">
        <v>0</v>
      </c>
      <c r="BW45" s="98">
        <v>0</v>
      </c>
      <c r="BX45" s="99">
        <v>0</v>
      </c>
      <c r="BY45" s="98">
        <v>0</v>
      </c>
      <c r="BZ45" s="98">
        <v>0</v>
      </c>
      <c r="CA45" s="98">
        <v>0</v>
      </c>
      <c r="CB45" s="98">
        <v>0</v>
      </c>
      <c r="CC45" s="98">
        <v>0</v>
      </c>
      <c r="CD45" s="100">
        <v>0</v>
      </c>
      <c r="CE45" s="99">
        <v>0</v>
      </c>
      <c r="CF45" s="98">
        <v>0</v>
      </c>
      <c r="CG45" s="98">
        <v>0</v>
      </c>
      <c r="CH45" s="98">
        <v>0</v>
      </c>
      <c r="CI45" s="98">
        <v>0</v>
      </c>
      <c r="CJ45" s="98">
        <v>0</v>
      </c>
      <c r="CK45" s="100">
        <v>0</v>
      </c>
      <c r="CL45" s="99">
        <v>0</v>
      </c>
      <c r="CM45" s="98">
        <v>0</v>
      </c>
      <c r="CN45" s="98">
        <v>0</v>
      </c>
      <c r="CO45" s="98">
        <v>0</v>
      </c>
      <c r="CP45" s="98">
        <v>0</v>
      </c>
      <c r="CQ45" s="98">
        <v>0</v>
      </c>
      <c r="CR45" s="100">
        <v>0</v>
      </c>
      <c r="CS45" s="59">
        <v>0</v>
      </c>
      <c r="CT45" s="58">
        <v>0</v>
      </c>
      <c r="CU45" s="58">
        <v>0</v>
      </c>
      <c r="CV45" s="58">
        <v>0</v>
      </c>
      <c r="CW45" s="58">
        <v>0</v>
      </c>
      <c r="CX45" s="58">
        <v>0</v>
      </c>
      <c r="CY45" s="60">
        <v>0</v>
      </c>
      <c r="CZ45" s="58"/>
      <c r="DA45" s="10"/>
      <c r="DB45" s="10"/>
      <c r="DC45" s="10"/>
      <c r="DD45" s="10"/>
      <c r="DE45" s="10"/>
      <c r="DF45" s="10"/>
      <c r="DG45" s="10"/>
    </row>
    <row r="46" spans="1:111" ht="31.5" customHeight="1" outlineLevel="1">
      <c r="A46" s="101" t="s">
        <v>133</v>
      </c>
      <c r="B46" s="102" t="s">
        <v>134</v>
      </c>
      <c r="C46" s="103" t="s">
        <v>92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5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>
        <v>0</v>
      </c>
      <c r="S46" s="105">
        <v>0</v>
      </c>
      <c r="T46" s="104">
        <v>0</v>
      </c>
      <c r="U46" s="104">
        <v>0</v>
      </c>
      <c r="V46" s="104">
        <v>0</v>
      </c>
      <c r="W46" s="104">
        <v>0</v>
      </c>
      <c r="X46" s="104">
        <v>0</v>
      </c>
      <c r="Y46" s="104">
        <v>0</v>
      </c>
      <c r="Z46" s="105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G46" s="105">
        <v>0</v>
      </c>
      <c r="AH46" s="104">
        <v>0</v>
      </c>
      <c r="AI46" s="104">
        <v>0</v>
      </c>
      <c r="AJ46" s="104">
        <v>0</v>
      </c>
      <c r="AK46" s="104">
        <v>0</v>
      </c>
      <c r="AL46" s="104">
        <v>0</v>
      </c>
      <c r="AM46" s="104">
        <v>0</v>
      </c>
      <c r="AN46" s="105">
        <v>0</v>
      </c>
      <c r="AO46" s="104">
        <v>0</v>
      </c>
      <c r="AP46" s="104">
        <v>0</v>
      </c>
      <c r="AQ46" s="104">
        <v>0</v>
      </c>
      <c r="AR46" s="104">
        <v>0</v>
      </c>
      <c r="AS46" s="104">
        <v>0</v>
      </c>
      <c r="AT46" s="104">
        <v>0</v>
      </c>
      <c r="AU46" s="105">
        <v>0</v>
      </c>
      <c r="AV46" s="104">
        <v>0</v>
      </c>
      <c r="AW46" s="104">
        <v>0</v>
      </c>
      <c r="AX46" s="104">
        <v>0</v>
      </c>
      <c r="AY46" s="104">
        <v>0</v>
      </c>
      <c r="AZ46" s="104">
        <v>0</v>
      </c>
      <c r="BA46" s="104">
        <v>0</v>
      </c>
      <c r="BB46" s="105">
        <v>0</v>
      </c>
      <c r="BC46" s="104">
        <v>0</v>
      </c>
      <c r="BD46" s="104">
        <v>0</v>
      </c>
      <c r="BE46" s="104">
        <v>0</v>
      </c>
      <c r="BF46" s="104">
        <v>0</v>
      </c>
      <c r="BG46" s="104">
        <v>0</v>
      </c>
      <c r="BH46" s="104">
        <v>0</v>
      </c>
      <c r="BI46" s="104">
        <v>0</v>
      </c>
      <c r="BJ46" s="104">
        <v>0</v>
      </c>
      <c r="BK46" s="104">
        <v>0</v>
      </c>
      <c r="BL46" s="104">
        <v>0</v>
      </c>
      <c r="BM46" s="104">
        <v>0</v>
      </c>
      <c r="BN46" s="104">
        <v>0</v>
      </c>
      <c r="BO46" s="104">
        <v>0</v>
      </c>
      <c r="BP46" s="104">
        <v>0</v>
      </c>
      <c r="BQ46" s="104">
        <v>0</v>
      </c>
      <c r="BR46" s="104">
        <v>0</v>
      </c>
      <c r="BS46" s="104">
        <v>0</v>
      </c>
      <c r="BT46" s="104">
        <v>0</v>
      </c>
      <c r="BU46" s="104">
        <v>0</v>
      </c>
      <c r="BV46" s="104">
        <v>0</v>
      </c>
      <c r="BW46" s="104">
        <v>0</v>
      </c>
      <c r="BX46" s="104">
        <v>0</v>
      </c>
      <c r="BY46" s="104">
        <v>0</v>
      </c>
      <c r="BZ46" s="104">
        <v>0</v>
      </c>
      <c r="CA46" s="104">
        <v>0</v>
      </c>
      <c r="CB46" s="104">
        <v>0</v>
      </c>
      <c r="CC46" s="104">
        <v>0</v>
      </c>
      <c r="CD46" s="105">
        <v>0</v>
      </c>
      <c r="CE46" s="104">
        <v>0</v>
      </c>
      <c r="CF46" s="104">
        <v>0</v>
      </c>
      <c r="CG46" s="104">
        <v>0</v>
      </c>
      <c r="CH46" s="104">
        <v>0</v>
      </c>
      <c r="CI46" s="104">
        <v>0</v>
      </c>
      <c r="CJ46" s="104">
        <v>0</v>
      </c>
      <c r="CK46" s="105">
        <v>0</v>
      </c>
      <c r="CL46" s="104">
        <v>0</v>
      </c>
      <c r="CM46" s="104">
        <v>0</v>
      </c>
      <c r="CN46" s="104">
        <v>0</v>
      </c>
      <c r="CO46" s="104">
        <v>0</v>
      </c>
      <c r="CP46" s="104">
        <v>0</v>
      </c>
      <c r="CQ46" s="104">
        <v>0</v>
      </c>
      <c r="CR46" s="105">
        <v>0</v>
      </c>
      <c r="CS46" s="61">
        <v>0</v>
      </c>
      <c r="CT46" s="61">
        <v>0</v>
      </c>
      <c r="CU46" s="61">
        <v>0</v>
      </c>
      <c r="CV46" s="61">
        <v>0</v>
      </c>
      <c r="CW46" s="61">
        <v>0</v>
      </c>
      <c r="CX46" s="61">
        <v>0</v>
      </c>
      <c r="CY46" s="62">
        <v>0</v>
      </c>
      <c r="CZ46" s="61"/>
    </row>
    <row r="47" spans="1:111" ht="31.5" customHeight="1" outlineLevel="1">
      <c r="A47" s="101" t="s">
        <v>135</v>
      </c>
      <c r="B47" s="102" t="s">
        <v>136</v>
      </c>
      <c r="C47" s="103" t="s">
        <v>92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5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0</v>
      </c>
      <c r="S47" s="105">
        <v>0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  <c r="Z47" s="105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G47" s="105">
        <v>0</v>
      </c>
      <c r="AH47" s="104">
        <v>0</v>
      </c>
      <c r="AI47" s="104">
        <v>0</v>
      </c>
      <c r="AJ47" s="104">
        <v>0</v>
      </c>
      <c r="AK47" s="104">
        <v>0</v>
      </c>
      <c r="AL47" s="104">
        <v>0</v>
      </c>
      <c r="AM47" s="104">
        <v>0</v>
      </c>
      <c r="AN47" s="105">
        <v>0</v>
      </c>
      <c r="AO47" s="104">
        <v>0</v>
      </c>
      <c r="AP47" s="104">
        <v>0</v>
      </c>
      <c r="AQ47" s="104">
        <v>0</v>
      </c>
      <c r="AR47" s="104">
        <v>0</v>
      </c>
      <c r="AS47" s="104">
        <v>0</v>
      </c>
      <c r="AT47" s="104">
        <v>0</v>
      </c>
      <c r="AU47" s="105">
        <v>0</v>
      </c>
      <c r="AV47" s="104">
        <v>0</v>
      </c>
      <c r="AW47" s="104">
        <v>0</v>
      </c>
      <c r="AX47" s="104">
        <v>0</v>
      </c>
      <c r="AY47" s="104">
        <v>0</v>
      </c>
      <c r="AZ47" s="104">
        <v>0</v>
      </c>
      <c r="BA47" s="104">
        <v>0</v>
      </c>
      <c r="BB47" s="105">
        <v>0</v>
      </c>
      <c r="BC47" s="104">
        <v>0</v>
      </c>
      <c r="BD47" s="104">
        <v>0</v>
      </c>
      <c r="BE47" s="104">
        <v>0</v>
      </c>
      <c r="BF47" s="104">
        <v>0</v>
      </c>
      <c r="BG47" s="104">
        <v>0</v>
      </c>
      <c r="BH47" s="104">
        <v>0</v>
      </c>
      <c r="BI47" s="104">
        <v>0</v>
      </c>
      <c r="BJ47" s="104">
        <v>0</v>
      </c>
      <c r="BK47" s="104">
        <v>0</v>
      </c>
      <c r="BL47" s="104">
        <v>0</v>
      </c>
      <c r="BM47" s="104">
        <v>0</v>
      </c>
      <c r="BN47" s="104">
        <v>0</v>
      </c>
      <c r="BO47" s="104">
        <v>0</v>
      </c>
      <c r="BP47" s="104">
        <v>0</v>
      </c>
      <c r="BQ47" s="104">
        <v>0</v>
      </c>
      <c r="BR47" s="104">
        <v>0</v>
      </c>
      <c r="BS47" s="104">
        <v>0</v>
      </c>
      <c r="BT47" s="104">
        <v>0</v>
      </c>
      <c r="BU47" s="104">
        <v>0</v>
      </c>
      <c r="BV47" s="104">
        <v>0</v>
      </c>
      <c r="BW47" s="104">
        <v>0</v>
      </c>
      <c r="BX47" s="104">
        <v>0</v>
      </c>
      <c r="BY47" s="104">
        <v>0</v>
      </c>
      <c r="BZ47" s="104">
        <v>0</v>
      </c>
      <c r="CA47" s="104">
        <v>0</v>
      </c>
      <c r="CB47" s="104">
        <v>0</v>
      </c>
      <c r="CC47" s="104">
        <v>0</v>
      </c>
      <c r="CD47" s="105">
        <v>0</v>
      </c>
      <c r="CE47" s="104">
        <v>0</v>
      </c>
      <c r="CF47" s="104">
        <v>0</v>
      </c>
      <c r="CG47" s="104">
        <v>0</v>
      </c>
      <c r="CH47" s="104">
        <v>0</v>
      </c>
      <c r="CI47" s="104">
        <v>0</v>
      </c>
      <c r="CJ47" s="104">
        <v>0</v>
      </c>
      <c r="CK47" s="105">
        <v>0</v>
      </c>
      <c r="CL47" s="104">
        <v>0</v>
      </c>
      <c r="CM47" s="104">
        <v>0</v>
      </c>
      <c r="CN47" s="104">
        <v>0</v>
      </c>
      <c r="CO47" s="104">
        <v>0</v>
      </c>
      <c r="CP47" s="104">
        <v>0</v>
      </c>
      <c r="CQ47" s="104">
        <v>0</v>
      </c>
      <c r="CR47" s="105">
        <v>0</v>
      </c>
      <c r="CS47" s="61">
        <v>0</v>
      </c>
      <c r="CT47" s="61">
        <v>0</v>
      </c>
      <c r="CU47" s="61">
        <v>0</v>
      </c>
      <c r="CV47" s="61">
        <v>0</v>
      </c>
      <c r="CW47" s="61">
        <v>0</v>
      </c>
      <c r="CX47" s="61">
        <v>0</v>
      </c>
      <c r="CY47" s="62">
        <v>0</v>
      </c>
      <c r="CZ47" s="61"/>
    </row>
    <row r="48" spans="1:111" s="65" customFormat="1">
      <c r="A48" s="111" t="s">
        <v>137</v>
      </c>
      <c r="B48" s="112" t="s">
        <v>138</v>
      </c>
      <c r="C48" s="92" t="s">
        <v>92</v>
      </c>
      <c r="D48" s="113">
        <f>D49</f>
        <v>6.7033333333333331</v>
      </c>
      <c r="E48" s="113">
        <f>E49</f>
        <v>0</v>
      </c>
      <c r="F48" s="113">
        <f t="shared" ref="F48:CK48" si="9">F49</f>
        <v>0</v>
      </c>
      <c r="G48" s="113">
        <f>G49</f>
        <v>0</v>
      </c>
      <c r="H48" s="113">
        <f t="shared" si="9"/>
        <v>0</v>
      </c>
      <c r="I48" s="113">
        <f t="shared" si="9"/>
        <v>0</v>
      </c>
      <c r="J48" s="113">
        <f t="shared" si="9"/>
        <v>0</v>
      </c>
      <c r="K48" s="113">
        <f t="shared" si="9"/>
        <v>0</v>
      </c>
      <c r="L48" s="113">
        <f t="shared" si="9"/>
        <v>0</v>
      </c>
      <c r="M48" s="113">
        <f t="shared" si="9"/>
        <v>0</v>
      </c>
      <c r="N48" s="113">
        <f t="shared" si="9"/>
        <v>0</v>
      </c>
      <c r="O48" s="113">
        <f t="shared" si="9"/>
        <v>0</v>
      </c>
      <c r="P48" s="113">
        <f t="shared" si="9"/>
        <v>0</v>
      </c>
      <c r="Q48" s="113">
        <f t="shared" si="9"/>
        <v>0</v>
      </c>
      <c r="R48" s="113">
        <f t="shared" si="9"/>
        <v>0</v>
      </c>
      <c r="S48" s="113">
        <f t="shared" si="9"/>
        <v>0</v>
      </c>
      <c r="T48" s="113" t="e">
        <f t="shared" si="9"/>
        <v>#REF!</v>
      </c>
      <c r="U48" s="113" t="e">
        <f t="shared" si="9"/>
        <v>#REF!</v>
      </c>
      <c r="V48" s="113">
        <f t="shared" si="9"/>
        <v>0</v>
      </c>
      <c r="W48" s="113">
        <f t="shared" si="9"/>
        <v>0</v>
      </c>
      <c r="X48" s="113">
        <f t="shared" si="9"/>
        <v>0</v>
      </c>
      <c r="Y48" s="113">
        <f t="shared" si="9"/>
        <v>0</v>
      </c>
      <c r="Z48" s="113">
        <f t="shared" si="9"/>
        <v>0</v>
      </c>
      <c r="AA48" s="113">
        <f t="shared" si="9"/>
        <v>0</v>
      </c>
      <c r="AB48" s="113">
        <f t="shared" si="9"/>
        <v>0</v>
      </c>
      <c r="AC48" s="113">
        <f t="shared" si="9"/>
        <v>0</v>
      </c>
      <c r="AD48" s="113">
        <f t="shared" si="9"/>
        <v>0</v>
      </c>
      <c r="AE48" s="113">
        <f t="shared" si="9"/>
        <v>0</v>
      </c>
      <c r="AF48" s="113">
        <f t="shared" si="9"/>
        <v>0</v>
      </c>
      <c r="AG48" s="113">
        <f t="shared" si="9"/>
        <v>0</v>
      </c>
      <c r="AH48" s="113">
        <f t="shared" si="9"/>
        <v>0</v>
      </c>
      <c r="AI48" s="113">
        <f t="shared" si="9"/>
        <v>2.1441666666666666</v>
      </c>
      <c r="AJ48" s="113">
        <f t="shared" si="9"/>
        <v>0</v>
      </c>
      <c r="AK48" s="113">
        <f t="shared" si="9"/>
        <v>0</v>
      </c>
      <c r="AL48" s="113">
        <f t="shared" si="9"/>
        <v>0</v>
      </c>
      <c r="AM48" s="113">
        <f t="shared" si="9"/>
        <v>0</v>
      </c>
      <c r="AN48" s="113">
        <f t="shared" si="9"/>
        <v>0</v>
      </c>
      <c r="AO48" s="113">
        <f t="shared" si="9"/>
        <v>0</v>
      </c>
      <c r="AP48" s="113">
        <f t="shared" si="9"/>
        <v>0</v>
      </c>
      <c r="AQ48" s="113">
        <f t="shared" si="9"/>
        <v>0</v>
      </c>
      <c r="AR48" s="113">
        <f t="shared" si="9"/>
        <v>0</v>
      </c>
      <c r="AS48" s="113">
        <f t="shared" si="9"/>
        <v>0</v>
      </c>
      <c r="AT48" s="113">
        <f t="shared" si="9"/>
        <v>0</v>
      </c>
      <c r="AU48" s="113">
        <f t="shared" si="9"/>
        <v>0</v>
      </c>
      <c r="AV48" s="113">
        <f t="shared" si="9"/>
        <v>0</v>
      </c>
      <c r="AW48" s="113">
        <f t="shared" si="9"/>
        <v>1.4116666666666668</v>
      </c>
      <c r="AX48" s="113">
        <f t="shared" si="9"/>
        <v>0</v>
      </c>
      <c r="AY48" s="113">
        <f t="shared" si="9"/>
        <v>0</v>
      </c>
      <c r="AZ48" s="113">
        <f t="shared" si="9"/>
        <v>0</v>
      </c>
      <c r="BA48" s="113">
        <f t="shared" si="9"/>
        <v>0</v>
      </c>
      <c r="BB48" s="113">
        <f t="shared" si="9"/>
        <v>0</v>
      </c>
      <c r="BC48" s="113">
        <f t="shared" si="9"/>
        <v>0</v>
      </c>
      <c r="BD48" s="113">
        <f t="shared" si="9"/>
        <v>0</v>
      </c>
      <c r="BE48" s="113">
        <f t="shared" si="9"/>
        <v>0</v>
      </c>
      <c r="BF48" s="113">
        <f t="shared" si="9"/>
        <v>0</v>
      </c>
      <c r="BG48" s="113">
        <f t="shared" si="9"/>
        <v>0</v>
      </c>
      <c r="BH48" s="113">
        <f t="shared" si="9"/>
        <v>0</v>
      </c>
      <c r="BI48" s="113">
        <f t="shared" si="9"/>
        <v>0</v>
      </c>
      <c r="BJ48" s="113">
        <f t="shared" si="9"/>
        <v>0</v>
      </c>
      <c r="BK48" s="113">
        <f t="shared" si="9"/>
        <v>0.38833333333333336</v>
      </c>
      <c r="BL48" s="113">
        <f t="shared" si="9"/>
        <v>0</v>
      </c>
      <c r="BM48" s="113">
        <f t="shared" si="9"/>
        <v>0</v>
      </c>
      <c r="BN48" s="113">
        <f t="shared" si="9"/>
        <v>0</v>
      </c>
      <c r="BO48" s="113">
        <f t="shared" si="9"/>
        <v>0</v>
      </c>
      <c r="BP48" s="113">
        <f t="shared" si="9"/>
        <v>0</v>
      </c>
      <c r="BQ48" s="113">
        <f t="shared" si="9"/>
        <v>0</v>
      </c>
      <c r="BR48" s="113">
        <f t="shared" si="9"/>
        <v>0</v>
      </c>
      <c r="BS48" s="113">
        <f t="shared" si="9"/>
        <v>0</v>
      </c>
      <c r="BT48" s="113">
        <f t="shared" si="9"/>
        <v>0</v>
      </c>
      <c r="BU48" s="113">
        <f t="shared" si="9"/>
        <v>0</v>
      </c>
      <c r="BV48" s="113">
        <f t="shared" si="9"/>
        <v>0</v>
      </c>
      <c r="BW48" s="113">
        <f t="shared" si="9"/>
        <v>0</v>
      </c>
      <c r="BX48" s="113">
        <f t="shared" si="9"/>
        <v>0</v>
      </c>
      <c r="BY48" s="113">
        <f>BY49</f>
        <v>2.7591666666666668</v>
      </c>
      <c r="BZ48" s="113">
        <f t="shared" si="9"/>
        <v>0</v>
      </c>
      <c r="CA48" s="113">
        <f t="shared" si="9"/>
        <v>0</v>
      </c>
      <c r="CB48" s="113">
        <f t="shared" si="9"/>
        <v>0</v>
      </c>
      <c r="CC48" s="113">
        <f t="shared" si="9"/>
        <v>0</v>
      </c>
      <c r="CD48" s="113">
        <f t="shared" si="9"/>
        <v>0</v>
      </c>
      <c r="CE48" s="113">
        <f t="shared" si="9"/>
        <v>0</v>
      </c>
      <c r="CF48" s="113">
        <f t="shared" si="9"/>
        <v>0</v>
      </c>
      <c r="CG48" s="113">
        <f t="shared" si="9"/>
        <v>0</v>
      </c>
      <c r="CH48" s="113">
        <f t="shared" si="9"/>
        <v>0</v>
      </c>
      <c r="CI48" s="113">
        <f t="shared" si="9"/>
        <v>0</v>
      </c>
      <c r="CJ48" s="113">
        <f t="shared" si="9"/>
        <v>0</v>
      </c>
      <c r="CK48" s="113">
        <f t="shared" si="9"/>
        <v>0</v>
      </c>
      <c r="CL48" s="113">
        <f t="shared" ref="CL48:CY48" si="10">CL49</f>
        <v>0</v>
      </c>
      <c r="CM48" s="113">
        <f t="shared" si="10"/>
        <v>6.7033333333333331</v>
      </c>
      <c r="CN48" s="113">
        <f t="shared" si="10"/>
        <v>0</v>
      </c>
      <c r="CO48" s="113">
        <f t="shared" si="10"/>
        <v>0</v>
      </c>
      <c r="CP48" s="113">
        <f t="shared" si="10"/>
        <v>0</v>
      </c>
      <c r="CQ48" s="113">
        <f t="shared" si="10"/>
        <v>0</v>
      </c>
      <c r="CR48" s="113">
        <f>CR49</f>
        <v>0</v>
      </c>
      <c r="CS48" s="63">
        <f t="shared" si="10"/>
        <v>0</v>
      </c>
      <c r="CT48" s="63">
        <f>CT49</f>
        <v>0</v>
      </c>
      <c r="CU48" s="63">
        <f t="shared" si="10"/>
        <v>0</v>
      </c>
      <c r="CV48" s="63">
        <f t="shared" si="10"/>
        <v>0</v>
      </c>
      <c r="CW48" s="63">
        <f t="shared" si="10"/>
        <v>0</v>
      </c>
      <c r="CX48" s="63">
        <f t="shared" si="10"/>
        <v>0</v>
      </c>
      <c r="CY48" s="63">
        <f t="shared" si="10"/>
        <v>0</v>
      </c>
      <c r="CZ48" s="63"/>
      <c r="DA48" s="64"/>
      <c r="DB48" s="64"/>
      <c r="DC48" s="64"/>
      <c r="DD48" s="64"/>
      <c r="DE48" s="64"/>
      <c r="DF48" s="64"/>
      <c r="DG48" s="64"/>
    </row>
    <row r="49" spans="1:111" s="65" customFormat="1" ht="31.5">
      <c r="A49" s="109" t="s">
        <v>139</v>
      </c>
      <c r="B49" s="106" t="s">
        <v>140</v>
      </c>
      <c r="C49" s="97" t="s">
        <v>92</v>
      </c>
      <c r="D49" s="110">
        <f>D50+D51</f>
        <v>6.7033333333333331</v>
      </c>
      <c r="E49" s="110">
        <f t="shared" ref="E49:CK49" si="11">E51</f>
        <v>0</v>
      </c>
      <c r="F49" s="110">
        <f t="shared" ref="F49:L49" si="12">F50+F51</f>
        <v>0</v>
      </c>
      <c r="G49" s="110">
        <f t="shared" si="12"/>
        <v>0</v>
      </c>
      <c r="H49" s="110">
        <f t="shared" si="12"/>
        <v>0</v>
      </c>
      <c r="I49" s="110">
        <f t="shared" si="12"/>
        <v>0</v>
      </c>
      <c r="J49" s="110">
        <f t="shared" si="12"/>
        <v>0</v>
      </c>
      <c r="K49" s="110">
        <f t="shared" si="12"/>
        <v>0</v>
      </c>
      <c r="L49" s="110">
        <f t="shared" si="12"/>
        <v>0</v>
      </c>
      <c r="M49" s="110">
        <f t="shared" si="11"/>
        <v>0</v>
      </c>
      <c r="N49" s="110">
        <f t="shared" si="11"/>
        <v>0</v>
      </c>
      <c r="O49" s="110">
        <f t="shared" si="11"/>
        <v>0</v>
      </c>
      <c r="P49" s="110">
        <f t="shared" si="11"/>
        <v>0</v>
      </c>
      <c r="Q49" s="110">
        <f t="shared" si="11"/>
        <v>0</v>
      </c>
      <c r="R49" s="110">
        <f t="shared" si="11"/>
        <v>0</v>
      </c>
      <c r="S49" s="110">
        <f t="shared" si="11"/>
        <v>0</v>
      </c>
      <c r="T49" s="110" t="e">
        <f t="shared" si="11"/>
        <v>#REF!</v>
      </c>
      <c r="U49" s="110" t="e">
        <f t="shared" si="11"/>
        <v>#REF!</v>
      </c>
      <c r="V49" s="110">
        <f t="shared" si="11"/>
        <v>0</v>
      </c>
      <c r="W49" s="110">
        <f t="shared" si="11"/>
        <v>0</v>
      </c>
      <c r="X49" s="110">
        <f t="shared" si="11"/>
        <v>0</v>
      </c>
      <c r="Y49" s="110">
        <f t="shared" si="11"/>
        <v>0</v>
      </c>
      <c r="Z49" s="110">
        <f t="shared" si="11"/>
        <v>0</v>
      </c>
      <c r="AA49" s="110">
        <f t="shared" si="11"/>
        <v>0</v>
      </c>
      <c r="AB49" s="110">
        <f t="shared" si="11"/>
        <v>0</v>
      </c>
      <c r="AC49" s="110">
        <f t="shared" si="11"/>
        <v>0</v>
      </c>
      <c r="AD49" s="110">
        <f t="shared" si="11"/>
        <v>0</v>
      </c>
      <c r="AE49" s="110">
        <f t="shared" si="11"/>
        <v>0</v>
      </c>
      <c r="AF49" s="110">
        <f t="shared" si="11"/>
        <v>0</v>
      </c>
      <c r="AG49" s="110">
        <f t="shared" si="11"/>
        <v>0</v>
      </c>
      <c r="AH49" s="110">
        <f t="shared" ref="AH49:AN49" si="13">AH50+AH51</f>
        <v>0</v>
      </c>
      <c r="AI49" s="110">
        <f t="shared" si="13"/>
        <v>2.1441666666666666</v>
      </c>
      <c r="AJ49" s="110">
        <f t="shared" si="13"/>
        <v>0</v>
      </c>
      <c r="AK49" s="110">
        <f t="shared" si="13"/>
        <v>0</v>
      </c>
      <c r="AL49" s="110">
        <f t="shared" si="13"/>
        <v>0</v>
      </c>
      <c r="AM49" s="110">
        <f t="shared" si="13"/>
        <v>0</v>
      </c>
      <c r="AN49" s="110">
        <f t="shared" si="13"/>
        <v>0</v>
      </c>
      <c r="AO49" s="110">
        <f t="shared" si="11"/>
        <v>0</v>
      </c>
      <c r="AP49" s="110">
        <f t="shared" si="11"/>
        <v>0</v>
      </c>
      <c r="AQ49" s="110">
        <f t="shared" si="11"/>
        <v>0</v>
      </c>
      <c r="AR49" s="110">
        <f t="shared" si="11"/>
        <v>0</v>
      </c>
      <c r="AS49" s="110">
        <f t="shared" si="11"/>
        <v>0</v>
      </c>
      <c r="AT49" s="110">
        <f t="shared" si="11"/>
        <v>0</v>
      </c>
      <c r="AU49" s="110">
        <f t="shared" si="11"/>
        <v>0</v>
      </c>
      <c r="AV49" s="110">
        <f t="shared" ref="AV49:BB49" si="14">AV50+AV51</f>
        <v>0</v>
      </c>
      <c r="AW49" s="110">
        <f t="shared" si="14"/>
        <v>1.4116666666666668</v>
      </c>
      <c r="AX49" s="110">
        <f t="shared" si="14"/>
        <v>0</v>
      </c>
      <c r="AY49" s="110">
        <f t="shared" si="14"/>
        <v>0</v>
      </c>
      <c r="AZ49" s="110">
        <f t="shared" si="14"/>
        <v>0</v>
      </c>
      <c r="BA49" s="110">
        <f t="shared" si="14"/>
        <v>0</v>
      </c>
      <c r="BB49" s="110">
        <f t="shared" si="14"/>
        <v>0</v>
      </c>
      <c r="BC49" s="110">
        <f t="shared" si="11"/>
        <v>0</v>
      </c>
      <c r="BD49" s="110">
        <f t="shared" si="11"/>
        <v>0</v>
      </c>
      <c r="BE49" s="110">
        <f t="shared" si="11"/>
        <v>0</v>
      </c>
      <c r="BF49" s="110">
        <f t="shared" si="11"/>
        <v>0</v>
      </c>
      <c r="BG49" s="110">
        <f t="shared" si="11"/>
        <v>0</v>
      </c>
      <c r="BH49" s="110">
        <f t="shared" si="11"/>
        <v>0</v>
      </c>
      <c r="BI49" s="110">
        <f t="shared" si="11"/>
        <v>0</v>
      </c>
      <c r="BJ49" s="110">
        <f t="shared" ref="BJ49:BP49" si="15">BJ50+BJ51</f>
        <v>0</v>
      </c>
      <c r="BK49" s="110">
        <f t="shared" si="15"/>
        <v>0.38833333333333336</v>
      </c>
      <c r="BL49" s="110">
        <f t="shared" si="15"/>
        <v>0</v>
      </c>
      <c r="BM49" s="110">
        <f t="shared" si="15"/>
        <v>0</v>
      </c>
      <c r="BN49" s="110">
        <f t="shared" si="15"/>
        <v>0</v>
      </c>
      <c r="BO49" s="110">
        <f t="shared" si="15"/>
        <v>0</v>
      </c>
      <c r="BP49" s="110">
        <f t="shared" si="15"/>
        <v>0</v>
      </c>
      <c r="BQ49" s="110">
        <f t="shared" si="11"/>
        <v>0</v>
      </c>
      <c r="BR49" s="110">
        <f t="shared" si="11"/>
        <v>0</v>
      </c>
      <c r="BS49" s="110">
        <f t="shared" si="11"/>
        <v>0</v>
      </c>
      <c r="BT49" s="110">
        <f t="shared" si="11"/>
        <v>0</v>
      </c>
      <c r="BU49" s="110">
        <f t="shared" si="11"/>
        <v>0</v>
      </c>
      <c r="BV49" s="110">
        <f t="shared" si="11"/>
        <v>0</v>
      </c>
      <c r="BW49" s="110">
        <f t="shared" si="11"/>
        <v>0</v>
      </c>
      <c r="BX49" s="110">
        <f t="shared" ref="BX49:CD49" si="16">BX50+BX51</f>
        <v>0</v>
      </c>
      <c r="BY49" s="110">
        <f t="shared" si="16"/>
        <v>2.7591666666666668</v>
      </c>
      <c r="BZ49" s="110">
        <f t="shared" si="16"/>
        <v>0</v>
      </c>
      <c r="CA49" s="110">
        <f t="shared" si="16"/>
        <v>0</v>
      </c>
      <c r="CB49" s="110">
        <f t="shared" si="16"/>
        <v>0</v>
      </c>
      <c r="CC49" s="110">
        <f t="shared" si="16"/>
        <v>0</v>
      </c>
      <c r="CD49" s="110">
        <f t="shared" si="16"/>
        <v>0</v>
      </c>
      <c r="CE49" s="110">
        <f t="shared" si="11"/>
        <v>0</v>
      </c>
      <c r="CF49" s="110">
        <f t="shared" si="11"/>
        <v>0</v>
      </c>
      <c r="CG49" s="110">
        <f t="shared" si="11"/>
        <v>0</v>
      </c>
      <c r="CH49" s="110">
        <f t="shared" si="11"/>
        <v>0</v>
      </c>
      <c r="CI49" s="110">
        <f t="shared" si="11"/>
        <v>0</v>
      </c>
      <c r="CJ49" s="110">
        <f t="shared" si="11"/>
        <v>0</v>
      </c>
      <c r="CK49" s="110">
        <f t="shared" si="11"/>
        <v>0</v>
      </c>
      <c r="CL49" s="110">
        <f t="shared" ref="CL49:CR49" si="17">CL50+CL51</f>
        <v>0</v>
      </c>
      <c r="CM49" s="110">
        <f t="shared" si="17"/>
        <v>6.7033333333333331</v>
      </c>
      <c r="CN49" s="110">
        <f t="shared" si="17"/>
        <v>0</v>
      </c>
      <c r="CO49" s="110">
        <f t="shared" si="17"/>
        <v>0</v>
      </c>
      <c r="CP49" s="110">
        <f t="shared" si="17"/>
        <v>0</v>
      </c>
      <c r="CQ49" s="110">
        <f t="shared" si="17"/>
        <v>0</v>
      </c>
      <c r="CR49" s="110">
        <f t="shared" si="17"/>
        <v>0</v>
      </c>
      <c r="CS49" s="63">
        <f t="shared" ref="CS49:CY49" si="18">CS51</f>
        <v>0</v>
      </c>
      <c r="CT49" s="63">
        <f t="shared" si="18"/>
        <v>0</v>
      </c>
      <c r="CU49" s="63">
        <f t="shared" si="18"/>
        <v>0</v>
      </c>
      <c r="CV49" s="63">
        <f t="shared" si="18"/>
        <v>0</v>
      </c>
      <c r="CW49" s="63">
        <f t="shared" si="18"/>
        <v>0</v>
      </c>
      <c r="CX49" s="63">
        <f t="shared" si="18"/>
        <v>0</v>
      </c>
      <c r="CY49" s="63">
        <f t="shared" si="18"/>
        <v>0</v>
      </c>
      <c r="CZ49" s="63"/>
      <c r="DA49" s="64"/>
      <c r="DB49" s="64"/>
      <c r="DC49" s="64"/>
      <c r="DD49" s="64"/>
      <c r="DE49" s="64"/>
      <c r="DF49" s="64"/>
      <c r="DG49" s="64"/>
    </row>
    <row r="50" spans="1:111" s="67" customFormat="1">
      <c r="A50" s="116" t="s">
        <v>141</v>
      </c>
      <c r="B50" s="102" t="s">
        <v>142</v>
      </c>
      <c r="C50" s="103" t="s">
        <v>92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4">
        <v>0</v>
      </c>
      <c r="S50" s="104">
        <v>0</v>
      </c>
      <c r="T50" s="104">
        <v>0</v>
      </c>
      <c r="U50" s="104">
        <v>0</v>
      </c>
      <c r="V50" s="104">
        <v>0</v>
      </c>
      <c r="W50" s="104">
        <v>0</v>
      </c>
      <c r="X50" s="104">
        <v>0</v>
      </c>
      <c r="Y50" s="104"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G50" s="104">
        <v>0</v>
      </c>
      <c r="AH50" s="104">
        <v>0</v>
      </c>
      <c r="AI50" s="104">
        <v>0</v>
      </c>
      <c r="AJ50" s="104">
        <v>0</v>
      </c>
      <c r="AK50" s="104">
        <v>0</v>
      </c>
      <c r="AL50" s="104">
        <v>0</v>
      </c>
      <c r="AM50" s="104">
        <v>0</v>
      </c>
      <c r="AN50" s="104">
        <v>0</v>
      </c>
      <c r="AO50" s="104">
        <v>0</v>
      </c>
      <c r="AP50" s="104">
        <v>0</v>
      </c>
      <c r="AQ50" s="104">
        <v>0</v>
      </c>
      <c r="AR50" s="104">
        <v>0</v>
      </c>
      <c r="AS50" s="104">
        <v>0</v>
      </c>
      <c r="AT50" s="104">
        <v>0</v>
      </c>
      <c r="AU50" s="104">
        <v>0</v>
      </c>
      <c r="AV50" s="104">
        <v>0</v>
      </c>
      <c r="AW50" s="104">
        <v>0</v>
      </c>
      <c r="AX50" s="104">
        <v>0</v>
      </c>
      <c r="AY50" s="104">
        <v>0</v>
      </c>
      <c r="AZ50" s="104">
        <v>0</v>
      </c>
      <c r="BA50" s="104">
        <v>0</v>
      </c>
      <c r="BB50" s="104">
        <v>0</v>
      </c>
      <c r="BC50" s="104">
        <v>0</v>
      </c>
      <c r="BD50" s="104">
        <v>0</v>
      </c>
      <c r="BE50" s="104">
        <v>0</v>
      </c>
      <c r="BF50" s="104">
        <v>0</v>
      </c>
      <c r="BG50" s="104">
        <v>0</v>
      </c>
      <c r="BH50" s="104">
        <v>0</v>
      </c>
      <c r="BI50" s="104">
        <v>0</v>
      </c>
      <c r="BJ50" s="104">
        <v>0</v>
      </c>
      <c r="BK50" s="104">
        <v>0</v>
      </c>
      <c r="BL50" s="104">
        <v>0</v>
      </c>
      <c r="BM50" s="104">
        <v>0</v>
      </c>
      <c r="BN50" s="104">
        <v>0</v>
      </c>
      <c r="BO50" s="104">
        <v>0</v>
      </c>
      <c r="BP50" s="104">
        <v>0</v>
      </c>
      <c r="BQ50" s="104">
        <v>0</v>
      </c>
      <c r="BR50" s="104">
        <v>0</v>
      </c>
      <c r="BS50" s="104">
        <v>0</v>
      </c>
      <c r="BT50" s="104">
        <v>0</v>
      </c>
      <c r="BU50" s="104">
        <v>0</v>
      </c>
      <c r="BV50" s="104">
        <v>0</v>
      </c>
      <c r="BW50" s="104">
        <v>0</v>
      </c>
      <c r="BX50" s="104">
        <v>0</v>
      </c>
      <c r="BY50" s="104">
        <v>0</v>
      </c>
      <c r="BZ50" s="104">
        <v>0</v>
      </c>
      <c r="CA50" s="104">
        <v>0</v>
      </c>
      <c r="CB50" s="104">
        <v>0</v>
      </c>
      <c r="CC50" s="104">
        <v>0</v>
      </c>
      <c r="CD50" s="104">
        <v>0</v>
      </c>
      <c r="CE50" s="104">
        <v>0</v>
      </c>
      <c r="CF50" s="104">
        <v>0</v>
      </c>
      <c r="CG50" s="104">
        <v>0</v>
      </c>
      <c r="CH50" s="104">
        <v>0</v>
      </c>
      <c r="CI50" s="104">
        <v>0</v>
      </c>
      <c r="CJ50" s="104">
        <v>0</v>
      </c>
      <c r="CK50" s="104">
        <v>0</v>
      </c>
      <c r="CL50" s="104">
        <v>0</v>
      </c>
      <c r="CM50" s="104">
        <v>0</v>
      </c>
      <c r="CN50" s="104">
        <v>0</v>
      </c>
      <c r="CO50" s="104">
        <v>0</v>
      </c>
      <c r="CP50" s="104">
        <v>0</v>
      </c>
      <c r="CQ50" s="104">
        <v>0</v>
      </c>
      <c r="CR50" s="104">
        <v>0</v>
      </c>
      <c r="CS50" s="61">
        <v>0</v>
      </c>
      <c r="CT50" s="61">
        <v>0</v>
      </c>
      <c r="CU50" s="61">
        <v>0</v>
      </c>
      <c r="CV50" s="61">
        <v>0</v>
      </c>
      <c r="CW50" s="61">
        <v>0</v>
      </c>
      <c r="CX50" s="61">
        <v>0</v>
      </c>
      <c r="CY50" s="61">
        <v>0</v>
      </c>
      <c r="CZ50" s="61"/>
      <c r="DA50" s="66"/>
      <c r="DB50" s="66"/>
      <c r="DC50" s="66"/>
      <c r="DD50" s="66"/>
      <c r="DE50" s="66"/>
      <c r="DF50" s="66"/>
      <c r="DG50" s="66"/>
    </row>
    <row r="51" spans="1:111" ht="31.5">
      <c r="A51" s="101" t="s">
        <v>143</v>
      </c>
      <c r="B51" s="102" t="s">
        <v>144</v>
      </c>
      <c r="C51" s="103" t="s">
        <v>92</v>
      </c>
      <c r="D51" s="107">
        <f>SUM(D52:E56)</f>
        <v>6.7033333333333331</v>
      </c>
      <c r="E51" s="107">
        <f t="shared" ref="E51:BI51" si="19">SUM(E52:F56)</f>
        <v>0</v>
      </c>
      <c r="F51" s="107">
        <f t="shared" ref="F51:K51" si="20">SUM(F52:F56)</f>
        <v>0</v>
      </c>
      <c r="G51" s="107">
        <f t="shared" si="20"/>
        <v>0</v>
      </c>
      <c r="H51" s="107">
        <f t="shared" si="20"/>
        <v>0</v>
      </c>
      <c r="I51" s="107">
        <f t="shared" si="20"/>
        <v>0</v>
      </c>
      <c r="J51" s="107">
        <f t="shared" si="20"/>
        <v>0</v>
      </c>
      <c r="K51" s="107">
        <f t="shared" si="20"/>
        <v>0</v>
      </c>
      <c r="L51" s="107">
        <f>SUM(L52:M56)</f>
        <v>0</v>
      </c>
      <c r="M51" s="107">
        <f t="shared" si="19"/>
        <v>0</v>
      </c>
      <c r="N51" s="107">
        <f t="shared" si="19"/>
        <v>0</v>
      </c>
      <c r="O51" s="107">
        <f t="shared" si="19"/>
        <v>0</v>
      </c>
      <c r="P51" s="107">
        <f t="shared" si="19"/>
        <v>0</v>
      </c>
      <c r="Q51" s="107">
        <f t="shared" si="19"/>
        <v>0</v>
      </c>
      <c r="R51" s="107">
        <f t="shared" si="19"/>
        <v>0</v>
      </c>
      <c r="S51" s="107">
        <f t="shared" si="19"/>
        <v>0</v>
      </c>
      <c r="T51" s="107" t="e">
        <f t="shared" si="19"/>
        <v>#REF!</v>
      </c>
      <c r="U51" s="107" t="e">
        <f t="shared" si="19"/>
        <v>#REF!</v>
      </c>
      <c r="V51" s="107">
        <f t="shared" si="19"/>
        <v>0</v>
      </c>
      <c r="W51" s="107">
        <f t="shared" si="19"/>
        <v>0</v>
      </c>
      <c r="X51" s="107">
        <f t="shared" si="19"/>
        <v>0</v>
      </c>
      <c r="Y51" s="107">
        <f t="shared" si="19"/>
        <v>0</v>
      </c>
      <c r="Z51" s="107">
        <f t="shared" si="19"/>
        <v>0</v>
      </c>
      <c r="AA51" s="107">
        <f t="shared" si="19"/>
        <v>0</v>
      </c>
      <c r="AB51" s="107">
        <f t="shared" si="19"/>
        <v>0</v>
      </c>
      <c r="AC51" s="107">
        <f t="shared" si="19"/>
        <v>0</v>
      </c>
      <c r="AD51" s="107">
        <f t="shared" si="19"/>
        <v>0</v>
      </c>
      <c r="AE51" s="107">
        <f t="shared" si="19"/>
        <v>0</v>
      </c>
      <c r="AF51" s="107">
        <f t="shared" si="19"/>
        <v>0</v>
      </c>
      <c r="AG51" s="107">
        <f t="shared" si="19"/>
        <v>0</v>
      </c>
      <c r="AH51" s="107">
        <f t="shared" ref="AH51:AM51" si="21">SUM(AH52:AH56)</f>
        <v>0</v>
      </c>
      <c r="AI51" s="107">
        <f t="shared" si="21"/>
        <v>2.1441666666666666</v>
      </c>
      <c r="AJ51" s="107">
        <f t="shared" si="21"/>
        <v>0</v>
      </c>
      <c r="AK51" s="107">
        <f t="shared" si="21"/>
        <v>0</v>
      </c>
      <c r="AL51" s="107">
        <f t="shared" si="21"/>
        <v>0</v>
      </c>
      <c r="AM51" s="107">
        <f t="shared" si="21"/>
        <v>0</v>
      </c>
      <c r="AN51" s="107">
        <f>SUM(AN52:AO56)</f>
        <v>0</v>
      </c>
      <c r="AO51" s="107">
        <f t="shared" si="19"/>
        <v>0</v>
      </c>
      <c r="AP51" s="107">
        <f t="shared" si="19"/>
        <v>0</v>
      </c>
      <c r="AQ51" s="107">
        <f t="shared" si="19"/>
        <v>0</v>
      </c>
      <c r="AR51" s="107">
        <f t="shared" si="19"/>
        <v>0</v>
      </c>
      <c r="AS51" s="107">
        <f t="shared" si="19"/>
        <v>0</v>
      </c>
      <c r="AT51" s="107">
        <f t="shared" si="19"/>
        <v>0</v>
      </c>
      <c r="AU51" s="107">
        <f t="shared" si="19"/>
        <v>0</v>
      </c>
      <c r="AV51" s="107">
        <f t="shared" ref="AV51:BA51" si="22">SUM(AV52:AV56)</f>
        <v>0</v>
      </c>
      <c r="AW51" s="107">
        <f t="shared" si="22"/>
        <v>1.4116666666666668</v>
      </c>
      <c r="AX51" s="107">
        <f t="shared" si="22"/>
        <v>0</v>
      </c>
      <c r="AY51" s="107">
        <f t="shared" si="22"/>
        <v>0</v>
      </c>
      <c r="AZ51" s="107">
        <f t="shared" si="22"/>
        <v>0</v>
      </c>
      <c r="BA51" s="107">
        <f t="shared" si="22"/>
        <v>0</v>
      </c>
      <c r="BB51" s="107">
        <f>SUM(BB52:BC56)</f>
        <v>0</v>
      </c>
      <c r="BC51" s="107">
        <f t="shared" si="19"/>
        <v>0</v>
      </c>
      <c r="BD51" s="107">
        <f t="shared" si="19"/>
        <v>0</v>
      </c>
      <c r="BE51" s="107">
        <f t="shared" si="19"/>
        <v>0</v>
      </c>
      <c r="BF51" s="107">
        <f t="shared" si="19"/>
        <v>0</v>
      </c>
      <c r="BG51" s="107">
        <f t="shared" si="19"/>
        <v>0</v>
      </c>
      <c r="BH51" s="107">
        <f t="shared" si="19"/>
        <v>0</v>
      </c>
      <c r="BI51" s="107">
        <f t="shared" si="19"/>
        <v>0</v>
      </c>
      <c r="BJ51" s="107">
        <f t="shared" ref="BJ51:BO51" si="23">SUM(BJ52:BJ56)</f>
        <v>0</v>
      </c>
      <c r="BK51" s="107">
        <f t="shared" si="23"/>
        <v>0.38833333333333336</v>
      </c>
      <c r="BL51" s="107">
        <f t="shared" si="23"/>
        <v>0</v>
      </c>
      <c r="BM51" s="107">
        <f t="shared" si="23"/>
        <v>0</v>
      </c>
      <c r="BN51" s="107">
        <f t="shared" si="23"/>
        <v>0</v>
      </c>
      <c r="BO51" s="107">
        <f t="shared" si="23"/>
        <v>0</v>
      </c>
      <c r="BP51" s="107">
        <f>SUM(BP52:BQ56)</f>
        <v>0</v>
      </c>
      <c r="BQ51" s="107">
        <f t="shared" ref="BQ51:CK51" si="24">SUM(BQ52:BR56)</f>
        <v>0</v>
      </c>
      <c r="BR51" s="107">
        <f t="shared" si="24"/>
        <v>0</v>
      </c>
      <c r="BS51" s="107">
        <f t="shared" si="24"/>
        <v>0</v>
      </c>
      <c r="BT51" s="107">
        <f t="shared" si="24"/>
        <v>0</v>
      </c>
      <c r="BU51" s="107">
        <f t="shared" si="24"/>
        <v>0</v>
      </c>
      <c r="BV51" s="107">
        <f t="shared" si="24"/>
        <v>0</v>
      </c>
      <c r="BW51" s="107">
        <f t="shared" si="24"/>
        <v>0</v>
      </c>
      <c r="BX51" s="107">
        <f t="shared" ref="BX51:CC51" si="25">SUM(BX52:BX56)</f>
        <v>0</v>
      </c>
      <c r="BY51" s="107">
        <f t="shared" si="25"/>
        <v>2.7591666666666668</v>
      </c>
      <c r="BZ51" s="107">
        <f t="shared" si="25"/>
        <v>0</v>
      </c>
      <c r="CA51" s="107">
        <f t="shared" si="25"/>
        <v>0</v>
      </c>
      <c r="CB51" s="107">
        <f t="shared" si="25"/>
        <v>0</v>
      </c>
      <c r="CC51" s="107">
        <f t="shared" si="25"/>
        <v>0</v>
      </c>
      <c r="CD51" s="107">
        <f>SUM(CD52:CE56)</f>
        <v>0</v>
      </c>
      <c r="CE51" s="107">
        <f t="shared" si="24"/>
        <v>0</v>
      </c>
      <c r="CF51" s="107">
        <f t="shared" si="24"/>
        <v>0</v>
      </c>
      <c r="CG51" s="107">
        <f t="shared" si="24"/>
        <v>0</v>
      </c>
      <c r="CH51" s="107">
        <f t="shared" si="24"/>
        <v>0</v>
      </c>
      <c r="CI51" s="107">
        <f t="shared" si="24"/>
        <v>0</v>
      </c>
      <c r="CJ51" s="107">
        <f t="shared" si="24"/>
        <v>0</v>
      </c>
      <c r="CK51" s="107">
        <f t="shared" si="24"/>
        <v>0</v>
      </c>
      <c r="CL51" s="107">
        <f t="shared" ref="CL51:CQ51" si="26">SUM(CL52:CL56)</f>
        <v>0</v>
      </c>
      <c r="CM51" s="107">
        <f t="shared" si="26"/>
        <v>6.7033333333333331</v>
      </c>
      <c r="CN51" s="107">
        <f t="shared" si="26"/>
        <v>0</v>
      </c>
      <c r="CO51" s="107">
        <f t="shared" si="26"/>
        <v>0</v>
      </c>
      <c r="CP51" s="107">
        <f t="shared" si="26"/>
        <v>0</v>
      </c>
      <c r="CQ51" s="107">
        <f t="shared" si="26"/>
        <v>0</v>
      </c>
      <c r="CR51" s="107">
        <f>SUM(CR52:CS56)</f>
        <v>0</v>
      </c>
      <c r="CS51" s="68">
        <f t="shared" ref="CS51:CY51" si="27">SUM(CS52:CS54)</f>
        <v>0</v>
      </c>
      <c r="CT51" s="68">
        <f t="shared" si="27"/>
        <v>0</v>
      </c>
      <c r="CU51" s="68">
        <f t="shared" si="27"/>
        <v>0</v>
      </c>
      <c r="CV51" s="68">
        <f t="shared" si="27"/>
        <v>0</v>
      </c>
      <c r="CW51" s="68">
        <f t="shared" si="27"/>
        <v>0</v>
      </c>
      <c r="CX51" s="68">
        <f t="shared" si="27"/>
        <v>0</v>
      </c>
      <c r="CY51" s="68">
        <f t="shared" si="27"/>
        <v>0</v>
      </c>
      <c r="CZ51" s="61" t="s">
        <v>145</v>
      </c>
    </row>
    <row r="52" spans="1:111" s="74" customFormat="1" ht="47.25" customHeight="1">
      <c r="A52" s="46" t="s">
        <v>206</v>
      </c>
      <c r="B52" s="69" t="s">
        <v>207</v>
      </c>
      <c r="C52" s="70" t="s">
        <v>218</v>
      </c>
      <c r="D52" s="49">
        <f>2.573/1.2</f>
        <v>2.1441666666666666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71">
        <v>0</v>
      </c>
      <c r="U52" s="72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72">
        <f>2.573/1.2</f>
        <v>2.1441666666666666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f>'[4]2 (план финанс.кап.влож.)пвю'!BG51/1.2</f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f>'[4]2 (план финанс.кап.влож.)пвю'!BH52/1.18</f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f>'[4]2 (план финанс.кап.влож.)пвю'!BP52/1.18</f>
        <v>0</v>
      </c>
      <c r="BK52" s="49">
        <f>'[4]2 (план финанс.кап.влож.)пвю'!BM51/1.2</f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f>'[4]2 (план финанс.кап.влож.)пвю'!BU52/1.18</f>
        <v>0</v>
      </c>
      <c r="BR52" s="49">
        <v>0</v>
      </c>
      <c r="BS52" s="49">
        <v>0</v>
      </c>
      <c r="BT52" s="49">
        <v>0</v>
      </c>
      <c r="BU52" s="49">
        <v>0</v>
      </c>
      <c r="BV52" s="49">
        <v>0</v>
      </c>
      <c r="BW52" s="49">
        <v>0</v>
      </c>
      <c r="BX52" s="49">
        <v>0</v>
      </c>
      <c r="BY52" s="49">
        <f>'[4]2 (план финанс.кап.влож.)пвю'!BW52/1.18</f>
        <v>0</v>
      </c>
      <c r="BZ52" s="49">
        <v>0</v>
      </c>
      <c r="CA52" s="49">
        <v>0</v>
      </c>
      <c r="CB52" s="49">
        <v>0</v>
      </c>
      <c r="CC52" s="49">
        <v>0</v>
      </c>
      <c r="CD52" s="49">
        <v>0</v>
      </c>
      <c r="CE52" s="49">
        <v>0</v>
      </c>
      <c r="CF52" s="49">
        <f>'[4]2 (план финанс.кап.влож.)пвю'!CB52/1.2</f>
        <v>0</v>
      </c>
      <c r="CG52" s="49">
        <v>0</v>
      </c>
      <c r="CH52" s="49">
        <v>0</v>
      </c>
      <c r="CI52" s="49">
        <v>0</v>
      </c>
      <c r="CJ52" s="49">
        <v>0</v>
      </c>
      <c r="CK52" s="49">
        <v>0</v>
      </c>
      <c r="CL52" s="49">
        <f>AH52+AV52+BX52</f>
        <v>0</v>
      </c>
      <c r="CM52" s="72">
        <f>AI52+AW52+BK52+BY52</f>
        <v>2.1441666666666666</v>
      </c>
      <c r="CN52" s="49">
        <f>AJ52+AX52+BL52+BZ52</f>
        <v>0</v>
      </c>
      <c r="CO52" s="49">
        <f t="shared" ref="CO52:CR52" si="28">AK52+AY52+BM52+CA52</f>
        <v>0</v>
      </c>
      <c r="CP52" s="49">
        <f t="shared" si="28"/>
        <v>0</v>
      </c>
      <c r="CQ52" s="49">
        <f t="shared" si="28"/>
        <v>0</v>
      </c>
      <c r="CR52" s="49">
        <f t="shared" si="28"/>
        <v>0</v>
      </c>
      <c r="CS52" s="49">
        <v>0</v>
      </c>
      <c r="CT52" s="49">
        <f t="shared" ref="CT52:CY52" si="29">AB52+AP52+BD52+CF52</f>
        <v>0</v>
      </c>
      <c r="CU52" s="49">
        <f t="shared" si="29"/>
        <v>0</v>
      </c>
      <c r="CV52" s="49">
        <f t="shared" si="29"/>
        <v>0</v>
      </c>
      <c r="CW52" s="49">
        <f t="shared" si="29"/>
        <v>0</v>
      </c>
      <c r="CX52" s="49">
        <f t="shared" si="29"/>
        <v>0</v>
      </c>
      <c r="CY52" s="49">
        <f t="shared" si="29"/>
        <v>0</v>
      </c>
      <c r="CZ52" s="49"/>
      <c r="DA52" s="73"/>
      <c r="DB52" s="73"/>
      <c r="DC52" s="73"/>
      <c r="DD52" s="73"/>
      <c r="DE52" s="73"/>
      <c r="DF52" s="73"/>
      <c r="DG52" s="73"/>
    </row>
    <row r="53" spans="1:111" s="74" customFormat="1" ht="51.75" customHeight="1">
      <c r="A53" s="46" t="s">
        <v>146</v>
      </c>
      <c r="B53" s="75" t="s">
        <v>208</v>
      </c>
      <c r="C53" s="70" t="s">
        <v>219</v>
      </c>
      <c r="D53" s="49">
        <f>0.777/1.2</f>
        <v>0.64750000000000008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71">
        <v>0</v>
      </c>
      <c r="U53" s="49">
        <f>'[4]2 (план финанс.кап.влож.)пвю'!AI52/1.2</f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72">
        <f>0.777/1.2</f>
        <v>0.64750000000000008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f>'[4]2 (план финанс.кап.влож.)пвю'!BM52/1.2</f>
        <v>0</v>
      </c>
      <c r="BL53" s="49">
        <v>0</v>
      </c>
      <c r="BM53" s="49">
        <v>0</v>
      </c>
      <c r="BN53" s="49">
        <v>0</v>
      </c>
      <c r="BO53" s="49">
        <v>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9">
        <v>0</v>
      </c>
      <c r="BY53" s="49">
        <v>0</v>
      </c>
      <c r="BZ53" s="49">
        <v>0</v>
      </c>
      <c r="CA53" s="49">
        <v>0</v>
      </c>
      <c r="CB53" s="49">
        <v>0</v>
      </c>
      <c r="CC53" s="49">
        <v>0</v>
      </c>
      <c r="CD53" s="49">
        <v>0</v>
      </c>
      <c r="CE53" s="49">
        <v>0</v>
      </c>
      <c r="CF53" s="49">
        <v>0</v>
      </c>
      <c r="CG53" s="49">
        <v>0</v>
      </c>
      <c r="CH53" s="49">
        <v>0</v>
      </c>
      <c r="CI53" s="49">
        <v>0</v>
      </c>
      <c r="CJ53" s="49">
        <v>0</v>
      </c>
      <c r="CK53" s="49">
        <v>0</v>
      </c>
      <c r="CL53" s="49">
        <f t="shared" ref="CL53:CL54" si="30">AH53+AV53+BX53</f>
        <v>0</v>
      </c>
      <c r="CM53" s="72">
        <f t="shared" ref="CM53:CM54" si="31">AI53+AW53+BK53+BY53</f>
        <v>0.64750000000000008</v>
      </c>
      <c r="CN53" s="49">
        <f t="shared" ref="CN53:CN54" si="32">AJ53+AX53+BL53+BZ53</f>
        <v>0</v>
      </c>
      <c r="CO53" s="49">
        <f t="shared" ref="CO53:CO54" si="33">AK53+AY53+BM53+CA53</f>
        <v>0</v>
      </c>
      <c r="CP53" s="49">
        <f t="shared" ref="CP53:CP54" si="34">AL53+AZ53+BN53+CB53</f>
        <v>0</v>
      </c>
      <c r="CQ53" s="49">
        <f t="shared" ref="CQ53:CQ54" si="35">AM53+BA53+BO53+CC53</f>
        <v>0</v>
      </c>
      <c r="CR53" s="49">
        <f t="shared" ref="CR53:CR54" si="36">AN53+BB53+BP53+CD53</f>
        <v>0</v>
      </c>
      <c r="CS53" s="49">
        <f t="shared" ref="CS53:CY54" si="37">AA53+AO53+BC53+CE53</f>
        <v>0</v>
      </c>
      <c r="CT53" s="49">
        <f t="shared" si="37"/>
        <v>0</v>
      </c>
      <c r="CU53" s="49">
        <f t="shared" si="37"/>
        <v>0</v>
      </c>
      <c r="CV53" s="49">
        <f t="shared" si="37"/>
        <v>0</v>
      </c>
      <c r="CW53" s="49">
        <f t="shared" si="37"/>
        <v>0</v>
      </c>
      <c r="CX53" s="49">
        <f t="shared" si="37"/>
        <v>0</v>
      </c>
      <c r="CY53" s="49">
        <f t="shared" si="37"/>
        <v>0</v>
      </c>
      <c r="CZ53" s="49"/>
      <c r="DA53" s="73"/>
      <c r="DB53" s="73"/>
      <c r="DC53" s="73"/>
      <c r="DD53" s="73"/>
      <c r="DE53" s="73"/>
      <c r="DF53" s="73"/>
      <c r="DG53" s="73"/>
    </row>
    <row r="54" spans="1:111" s="74" customFormat="1" ht="39" customHeight="1">
      <c r="A54" s="46" t="s">
        <v>147</v>
      </c>
      <c r="B54" s="75" t="s">
        <v>148</v>
      </c>
      <c r="C54" s="70" t="s">
        <v>220</v>
      </c>
      <c r="D54" s="49">
        <f>0.917/1.2</f>
        <v>0.76416666666666677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71">
        <v>0</v>
      </c>
      <c r="U54" s="49">
        <f>'[4]2 (план финанс.кап.влож.)пвю'!AI53/1.2</f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f>'[4]2 (план финанс.кап.влож.)пвю'!AS53/1.2</f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72">
        <f>0.917/1.2</f>
        <v>0.76416666666666677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N54" s="49">
        <v>0</v>
      </c>
      <c r="BO54" s="49">
        <v>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9">
        <v>0</v>
      </c>
      <c r="BX54" s="49">
        <v>0</v>
      </c>
      <c r="BY54" s="49">
        <v>0</v>
      </c>
      <c r="BZ54" s="49">
        <v>0</v>
      </c>
      <c r="CA54" s="49">
        <v>0</v>
      </c>
      <c r="CB54" s="49">
        <v>0</v>
      </c>
      <c r="CC54" s="49">
        <v>0</v>
      </c>
      <c r="CD54" s="49">
        <v>0</v>
      </c>
      <c r="CE54" s="49">
        <v>0</v>
      </c>
      <c r="CF54" s="49">
        <v>0</v>
      </c>
      <c r="CG54" s="49">
        <v>0</v>
      </c>
      <c r="CH54" s="49">
        <v>0</v>
      </c>
      <c r="CI54" s="49">
        <v>0</v>
      </c>
      <c r="CJ54" s="49">
        <v>0</v>
      </c>
      <c r="CK54" s="49">
        <v>0</v>
      </c>
      <c r="CL54" s="49">
        <f t="shared" si="30"/>
        <v>0</v>
      </c>
      <c r="CM54" s="72">
        <f t="shared" si="31"/>
        <v>0.76416666666666677</v>
      </c>
      <c r="CN54" s="49">
        <f t="shared" si="32"/>
        <v>0</v>
      </c>
      <c r="CO54" s="49">
        <f t="shared" si="33"/>
        <v>0</v>
      </c>
      <c r="CP54" s="49">
        <f t="shared" si="34"/>
        <v>0</v>
      </c>
      <c r="CQ54" s="49">
        <f t="shared" si="35"/>
        <v>0</v>
      </c>
      <c r="CR54" s="49">
        <f t="shared" si="36"/>
        <v>0</v>
      </c>
      <c r="CS54" s="49">
        <f>AA54+AO54+BC54+CE54+BQ54</f>
        <v>0</v>
      </c>
      <c r="CT54" s="49">
        <f t="shared" si="37"/>
        <v>0</v>
      </c>
      <c r="CU54" s="49">
        <f t="shared" si="37"/>
        <v>0</v>
      </c>
      <c r="CV54" s="49">
        <f t="shared" si="37"/>
        <v>0</v>
      </c>
      <c r="CW54" s="49">
        <f t="shared" si="37"/>
        <v>0</v>
      </c>
      <c r="CX54" s="49">
        <f t="shared" si="37"/>
        <v>0</v>
      </c>
      <c r="CY54" s="49">
        <f t="shared" si="37"/>
        <v>0</v>
      </c>
      <c r="CZ54" s="49"/>
      <c r="DA54" s="73"/>
      <c r="DB54" s="73"/>
      <c r="DC54" s="73"/>
      <c r="DD54" s="73"/>
      <c r="DE54" s="73"/>
      <c r="DF54" s="73"/>
      <c r="DG54" s="73"/>
    </row>
    <row r="55" spans="1:111" s="74" customFormat="1" ht="39" customHeight="1">
      <c r="A55" s="46" t="s">
        <v>210</v>
      </c>
      <c r="B55" s="75" t="s">
        <v>209</v>
      </c>
      <c r="C55" s="70" t="s">
        <v>221</v>
      </c>
      <c r="D55" s="49">
        <f>0.466/1.2</f>
        <v>0.38833333333333336</v>
      </c>
      <c r="E55" s="49"/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71">
        <v>0</v>
      </c>
      <c r="U55" s="49" t="e">
        <f>'[4]2 (план финанс.кап.влож.)пвю'!AI54/1.2</f>
        <v>#REF!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72">
        <f>0.466/1.2</f>
        <v>0.38833333333333336</v>
      </c>
      <c r="BL55" s="49">
        <v>0</v>
      </c>
      <c r="BM55" s="49">
        <v>0</v>
      </c>
      <c r="BN55" s="49">
        <v>0</v>
      </c>
      <c r="BO55" s="49">
        <v>0</v>
      </c>
      <c r="BP55" s="49">
        <v>0</v>
      </c>
      <c r="BQ55" s="49">
        <v>0</v>
      </c>
      <c r="BR55" s="49">
        <v>0</v>
      </c>
      <c r="BS55" s="49">
        <v>0</v>
      </c>
      <c r="BT55" s="49">
        <v>0</v>
      </c>
      <c r="BU55" s="49">
        <v>0</v>
      </c>
      <c r="BV55" s="49">
        <v>0</v>
      </c>
      <c r="BW55" s="49">
        <v>0</v>
      </c>
      <c r="BX55" s="49">
        <v>0</v>
      </c>
      <c r="BY55" s="49">
        <v>0</v>
      </c>
      <c r="BZ55" s="49">
        <v>0</v>
      </c>
      <c r="CA55" s="49">
        <v>0</v>
      </c>
      <c r="CB55" s="49">
        <v>0</v>
      </c>
      <c r="CC55" s="49">
        <v>0</v>
      </c>
      <c r="CD55" s="49">
        <v>0</v>
      </c>
      <c r="CE55" s="49">
        <v>0</v>
      </c>
      <c r="CF55" s="49">
        <v>0</v>
      </c>
      <c r="CG55" s="49">
        <v>0</v>
      </c>
      <c r="CH55" s="49">
        <v>0</v>
      </c>
      <c r="CI55" s="49">
        <v>0</v>
      </c>
      <c r="CJ55" s="49">
        <v>0</v>
      </c>
      <c r="CK55" s="49">
        <v>0</v>
      </c>
      <c r="CL55" s="49">
        <f t="shared" ref="CL55" si="38">AH55+AV55+BX55</f>
        <v>0</v>
      </c>
      <c r="CM55" s="72">
        <f t="shared" ref="CM55" si="39">AI55+AW55+BK55+BY55</f>
        <v>0.38833333333333336</v>
      </c>
      <c r="CN55" s="49">
        <f t="shared" ref="CN55" si="40">AJ55+AX55+BL55+BZ55</f>
        <v>0</v>
      </c>
      <c r="CO55" s="49">
        <f t="shared" ref="CO55" si="41">AK55+AY55+BM55+CA55</f>
        <v>0</v>
      </c>
      <c r="CP55" s="49">
        <f t="shared" ref="CP55" si="42">AL55+AZ55+BN55+CB55</f>
        <v>0</v>
      </c>
      <c r="CQ55" s="49">
        <f t="shared" ref="CQ55" si="43">AM55+BA55+BO55+CC55</f>
        <v>0</v>
      </c>
      <c r="CR55" s="49">
        <f t="shared" ref="CR55" si="44">AN55+BB55+BP55+CD55</f>
        <v>0</v>
      </c>
      <c r="CS55" s="49"/>
      <c r="CT55" s="49"/>
      <c r="CU55" s="49"/>
      <c r="CV55" s="49"/>
      <c r="CW55" s="49"/>
      <c r="CX55" s="49"/>
      <c r="CY55" s="49"/>
      <c r="CZ55" s="49"/>
      <c r="DA55" s="73"/>
      <c r="DB55" s="73"/>
      <c r="DC55" s="73"/>
      <c r="DD55" s="73"/>
      <c r="DE55" s="73"/>
      <c r="DF55" s="73"/>
      <c r="DG55" s="73"/>
    </row>
    <row r="56" spans="1:111" s="74" customFormat="1" ht="39" customHeight="1">
      <c r="A56" s="46" t="s">
        <v>211</v>
      </c>
      <c r="B56" s="75" t="s">
        <v>212</v>
      </c>
      <c r="C56" s="70" t="s">
        <v>222</v>
      </c>
      <c r="D56" s="49">
        <f>3.311/1.2</f>
        <v>2.7591666666666668</v>
      </c>
      <c r="E56" s="49"/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71">
        <v>0</v>
      </c>
      <c r="U56" s="49" t="e">
        <f>'[4]2 (план финанс.кап.влож.)пвю'!AI55/1.2</f>
        <v>#REF!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N56" s="49">
        <v>0</v>
      </c>
      <c r="BO56" s="49">
        <v>0</v>
      </c>
      <c r="BP56" s="49">
        <v>0</v>
      </c>
      <c r="BQ56" s="49">
        <v>0</v>
      </c>
      <c r="BR56" s="49">
        <v>0</v>
      </c>
      <c r="BS56" s="49">
        <v>0</v>
      </c>
      <c r="BT56" s="49">
        <v>0</v>
      </c>
      <c r="BU56" s="49">
        <v>0</v>
      </c>
      <c r="BV56" s="49">
        <v>0</v>
      </c>
      <c r="BW56" s="49">
        <v>0</v>
      </c>
      <c r="BX56" s="49">
        <v>0</v>
      </c>
      <c r="BY56" s="72">
        <f>3.311/1.2</f>
        <v>2.7591666666666668</v>
      </c>
      <c r="BZ56" s="49">
        <v>0</v>
      </c>
      <c r="CA56" s="49">
        <v>0</v>
      </c>
      <c r="CB56" s="49">
        <v>0</v>
      </c>
      <c r="CC56" s="49">
        <v>0</v>
      </c>
      <c r="CD56" s="49">
        <v>0</v>
      </c>
      <c r="CE56" s="49">
        <v>0</v>
      </c>
      <c r="CF56" s="49">
        <v>0</v>
      </c>
      <c r="CG56" s="49">
        <v>0</v>
      </c>
      <c r="CH56" s="49">
        <v>0</v>
      </c>
      <c r="CI56" s="49">
        <v>0</v>
      </c>
      <c r="CJ56" s="49">
        <v>0</v>
      </c>
      <c r="CK56" s="49">
        <v>0</v>
      </c>
      <c r="CL56" s="49">
        <f t="shared" ref="CL56" si="45">AH56+AV56+BX56</f>
        <v>0</v>
      </c>
      <c r="CM56" s="72">
        <f t="shared" ref="CM56" si="46">AI56+AW56+BK56+BY56</f>
        <v>2.7591666666666668</v>
      </c>
      <c r="CN56" s="49">
        <f t="shared" ref="CN56" si="47">AJ56+AX56+BL56+BZ56</f>
        <v>0</v>
      </c>
      <c r="CO56" s="49">
        <f t="shared" ref="CO56" si="48">AK56+AY56+BM56+CA56</f>
        <v>0</v>
      </c>
      <c r="CP56" s="49">
        <f t="shared" ref="CP56" si="49">AL56+AZ56+BN56+CB56</f>
        <v>0</v>
      </c>
      <c r="CQ56" s="49">
        <f t="shared" ref="CQ56" si="50">AM56+BA56+BO56+CC56</f>
        <v>0</v>
      </c>
      <c r="CR56" s="49">
        <f t="shared" ref="CR56" si="51">AN56+BB56+BP56+CD56</f>
        <v>0</v>
      </c>
      <c r="CS56" s="49"/>
      <c r="CT56" s="49"/>
      <c r="CU56" s="49"/>
      <c r="CV56" s="49"/>
      <c r="CW56" s="49"/>
      <c r="CX56" s="49"/>
      <c r="CY56" s="49"/>
      <c r="CZ56" s="49"/>
      <c r="DA56" s="73"/>
      <c r="DB56" s="73"/>
      <c r="DC56" s="73"/>
      <c r="DD56" s="73"/>
      <c r="DE56" s="73"/>
      <c r="DF56" s="73"/>
      <c r="DG56" s="73"/>
    </row>
    <row r="57" spans="1:111" s="3" customFormat="1" ht="31.5">
      <c r="A57" s="95" t="s">
        <v>149</v>
      </c>
      <c r="B57" s="106" t="s">
        <v>150</v>
      </c>
      <c r="C57" s="97" t="s">
        <v>92</v>
      </c>
      <c r="D57" s="115">
        <f>D58+D59</f>
        <v>1.8383333333333332</v>
      </c>
      <c r="E57" s="115">
        <f t="shared" ref="E57:CK57" si="52">SUM(E58)</f>
        <v>0</v>
      </c>
      <c r="F57" s="115">
        <f t="shared" ref="F57:L57" si="53">F58+F59</f>
        <v>0</v>
      </c>
      <c r="G57" s="115">
        <f t="shared" si="53"/>
        <v>0</v>
      </c>
      <c r="H57" s="115">
        <f t="shared" si="53"/>
        <v>0</v>
      </c>
      <c r="I57" s="115">
        <f t="shared" si="53"/>
        <v>0</v>
      </c>
      <c r="J57" s="115">
        <f t="shared" si="53"/>
        <v>0</v>
      </c>
      <c r="K57" s="115">
        <f t="shared" si="53"/>
        <v>0</v>
      </c>
      <c r="L57" s="115">
        <f t="shared" si="53"/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97">
        <v>0</v>
      </c>
      <c r="U57" s="115">
        <f t="shared" si="52"/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5">
        <f t="shared" si="52"/>
        <v>0</v>
      </c>
      <c r="AC57" s="115">
        <f t="shared" si="52"/>
        <v>0</v>
      </c>
      <c r="AD57" s="115">
        <f t="shared" si="52"/>
        <v>0</v>
      </c>
      <c r="AE57" s="115">
        <f t="shared" si="52"/>
        <v>0</v>
      </c>
      <c r="AF57" s="115">
        <f t="shared" si="52"/>
        <v>0</v>
      </c>
      <c r="AG57" s="115">
        <f t="shared" si="52"/>
        <v>0</v>
      </c>
      <c r="AH57" s="115">
        <f t="shared" ref="AH57:AN57" si="54">AH58+AH59</f>
        <v>0</v>
      </c>
      <c r="AI57" s="115">
        <f t="shared" si="54"/>
        <v>0</v>
      </c>
      <c r="AJ57" s="115">
        <f t="shared" si="54"/>
        <v>0</v>
      </c>
      <c r="AK57" s="115">
        <f t="shared" si="54"/>
        <v>0</v>
      </c>
      <c r="AL57" s="115">
        <f t="shared" si="54"/>
        <v>0</v>
      </c>
      <c r="AM57" s="115">
        <f t="shared" si="54"/>
        <v>0</v>
      </c>
      <c r="AN57" s="115">
        <f t="shared" si="54"/>
        <v>0</v>
      </c>
      <c r="AO57" s="115">
        <f t="shared" si="52"/>
        <v>0</v>
      </c>
      <c r="AP57" s="115">
        <f t="shared" si="52"/>
        <v>0</v>
      </c>
      <c r="AQ57" s="115">
        <f t="shared" si="52"/>
        <v>0</v>
      </c>
      <c r="AR57" s="115">
        <f t="shared" si="52"/>
        <v>0</v>
      </c>
      <c r="AS57" s="115">
        <f t="shared" si="52"/>
        <v>0</v>
      </c>
      <c r="AT57" s="115">
        <f t="shared" si="52"/>
        <v>0</v>
      </c>
      <c r="AU57" s="115">
        <f t="shared" si="52"/>
        <v>0</v>
      </c>
      <c r="AV57" s="115">
        <f t="shared" ref="AV57:BB57" si="55">AV58+AV59</f>
        <v>0</v>
      </c>
      <c r="AW57" s="115">
        <f t="shared" si="55"/>
        <v>9.3333333333333338E-2</v>
      </c>
      <c r="AX57" s="115">
        <f t="shared" si="55"/>
        <v>0</v>
      </c>
      <c r="AY57" s="115">
        <f t="shared" si="55"/>
        <v>0</v>
      </c>
      <c r="AZ57" s="115">
        <f t="shared" si="55"/>
        <v>0</v>
      </c>
      <c r="BA57" s="115">
        <f t="shared" si="55"/>
        <v>0</v>
      </c>
      <c r="BB57" s="115">
        <f t="shared" si="55"/>
        <v>0</v>
      </c>
      <c r="BC57" s="115">
        <f t="shared" si="52"/>
        <v>0</v>
      </c>
      <c r="BD57" s="115">
        <f t="shared" si="52"/>
        <v>0</v>
      </c>
      <c r="BE57" s="115">
        <f t="shared" si="52"/>
        <v>0</v>
      </c>
      <c r="BF57" s="115">
        <f t="shared" si="52"/>
        <v>0</v>
      </c>
      <c r="BG57" s="115">
        <f t="shared" si="52"/>
        <v>0</v>
      </c>
      <c r="BH57" s="115">
        <f t="shared" si="52"/>
        <v>0</v>
      </c>
      <c r="BI57" s="115">
        <f t="shared" si="52"/>
        <v>0</v>
      </c>
      <c r="BJ57" s="115">
        <f t="shared" ref="BJ57:BP57" si="56">BJ58+BJ59</f>
        <v>0</v>
      </c>
      <c r="BK57" s="115">
        <f t="shared" si="56"/>
        <v>1.7449999999999999</v>
      </c>
      <c r="BL57" s="115">
        <f t="shared" si="56"/>
        <v>0</v>
      </c>
      <c r="BM57" s="115">
        <f t="shared" si="56"/>
        <v>0</v>
      </c>
      <c r="BN57" s="115">
        <f t="shared" si="56"/>
        <v>0</v>
      </c>
      <c r="BO57" s="115">
        <f t="shared" si="56"/>
        <v>0</v>
      </c>
      <c r="BP57" s="115">
        <f t="shared" si="56"/>
        <v>0</v>
      </c>
      <c r="BQ57" s="115">
        <f t="shared" si="52"/>
        <v>0</v>
      </c>
      <c r="BR57" s="115">
        <f t="shared" si="52"/>
        <v>0</v>
      </c>
      <c r="BS57" s="115">
        <f t="shared" si="52"/>
        <v>0</v>
      </c>
      <c r="BT57" s="115">
        <f t="shared" si="52"/>
        <v>0</v>
      </c>
      <c r="BU57" s="115">
        <f t="shared" si="52"/>
        <v>0</v>
      </c>
      <c r="BV57" s="115">
        <f t="shared" si="52"/>
        <v>0</v>
      </c>
      <c r="BW57" s="115">
        <f t="shared" si="52"/>
        <v>0</v>
      </c>
      <c r="BX57" s="115">
        <f t="shared" ref="BX57:CD57" si="57">BX58+BX59</f>
        <v>0</v>
      </c>
      <c r="BY57" s="115">
        <f t="shared" si="57"/>
        <v>0</v>
      </c>
      <c r="BZ57" s="115">
        <f t="shared" si="57"/>
        <v>0</v>
      </c>
      <c r="CA57" s="115">
        <f t="shared" si="57"/>
        <v>0</v>
      </c>
      <c r="CB57" s="115">
        <f t="shared" si="57"/>
        <v>0</v>
      </c>
      <c r="CC57" s="115">
        <f t="shared" si="57"/>
        <v>0</v>
      </c>
      <c r="CD57" s="115">
        <f t="shared" si="57"/>
        <v>0</v>
      </c>
      <c r="CE57" s="115">
        <f t="shared" si="52"/>
        <v>0</v>
      </c>
      <c r="CF57" s="115">
        <f t="shared" si="52"/>
        <v>0</v>
      </c>
      <c r="CG57" s="115">
        <f t="shared" si="52"/>
        <v>0</v>
      </c>
      <c r="CH57" s="115">
        <f t="shared" si="52"/>
        <v>0</v>
      </c>
      <c r="CI57" s="115">
        <f t="shared" si="52"/>
        <v>0</v>
      </c>
      <c r="CJ57" s="115">
        <f t="shared" si="52"/>
        <v>0</v>
      </c>
      <c r="CK57" s="115">
        <f t="shared" si="52"/>
        <v>0</v>
      </c>
      <c r="CL57" s="115">
        <f t="shared" ref="CL57:CR57" si="58">CL58+CL59</f>
        <v>0</v>
      </c>
      <c r="CM57" s="115">
        <f t="shared" si="58"/>
        <v>1.8383333333333332</v>
      </c>
      <c r="CN57" s="115">
        <f t="shared" si="58"/>
        <v>0</v>
      </c>
      <c r="CO57" s="115">
        <f t="shared" si="58"/>
        <v>0</v>
      </c>
      <c r="CP57" s="115">
        <f t="shared" si="58"/>
        <v>0</v>
      </c>
      <c r="CQ57" s="115">
        <f t="shared" si="58"/>
        <v>0</v>
      </c>
      <c r="CR57" s="115">
        <f t="shared" si="58"/>
        <v>0</v>
      </c>
      <c r="CS57" s="76">
        <f t="shared" ref="CS57:CY57" si="59">SUM(CS58)</f>
        <v>0</v>
      </c>
      <c r="CT57" s="76">
        <f t="shared" si="59"/>
        <v>0</v>
      </c>
      <c r="CU57" s="76">
        <f t="shared" si="59"/>
        <v>0</v>
      </c>
      <c r="CV57" s="76">
        <f t="shared" si="59"/>
        <v>0</v>
      </c>
      <c r="CW57" s="76">
        <f t="shared" si="59"/>
        <v>0</v>
      </c>
      <c r="CX57" s="76">
        <f t="shared" si="59"/>
        <v>0</v>
      </c>
      <c r="CY57" s="76">
        <f t="shared" si="59"/>
        <v>0</v>
      </c>
      <c r="CZ57" s="76" t="s">
        <v>145</v>
      </c>
      <c r="DA57" s="10"/>
      <c r="DB57" s="10"/>
      <c r="DC57" s="10"/>
      <c r="DD57" s="10"/>
      <c r="DE57" s="10"/>
      <c r="DF57" s="10"/>
      <c r="DG57" s="10"/>
    </row>
    <row r="58" spans="1:111" s="3" customFormat="1">
      <c r="A58" s="101" t="s">
        <v>151</v>
      </c>
      <c r="B58" s="102" t="s">
        <v>152</v>
      </c>
      <c r="C58" s="103" t="s">
        <v>92</v>
      </c>
      <c r="D58" s="107">
        <v>0</v>
      </c>
      <c r="E58" s="107">
        <v>0</v>
      </c>
      <c r="F58" s="107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3">
        <v>0</v>
      </c>
      <c r="U58" s="107">
        <v>0</v>
      </c>
      <c r="V58" s="104">
        <v>0</v>
      </c>
      <c r="W58" s="104">
        <v>0</v>
      </c>
      <c r="X58" s="104">
        <v>0</v>
      </c>
      <c r="Y58" s="104">
        <v>0</v>
      </c>
      <c r="Z58" s="104">
        <v>0</v>
      </c>
      <c r="AA58" s="104">
        <v>0</v>
      </c>
      <c r="AB58" s="107">
        <v>0</v>
      </c>
      <c r="AC58" s="107">
        <v>0</v>
      </c>
      <c r="AD58" s="107">
        <v>0</v>
      </c>
      <c r="AE58" s="107">
        <v>0</v>
      </c>
      <c r="AF58" s="107">
        <v>0</v>
      </c>
      <c r="AG58" s="107">
        <v>0</v>
      </c>
      <c r="AH58" s="107">
        <v>0</v>
      </c>
      <c r="AI58" s="107">
        <v>0</v>
      </c>
      <c r="AJ58" s="107">
        <v>0</v>
      </c>
      <c r="AK58" s="107">
        <v>0</v>
      </c>
      <c r="AL58" s="107">
        <v>0</v>
      </c>
      <c r="AM58" s="107">
        <v>0</v>
      </c>
      <c r="AN58" s="107">
        <v>0</v>
      </c>
      <c r="AO58" s="107">
        <v>0</v>
      </c>
      <c r="AP58" s="107">
        <v>0</v>
      </c>
      <c r="AQ58" s="107">
        <v>0</v>
      </c>
      <c r="AR58" s="107">
        <v>0</v>
      </c>
      <c r="AS58" s="107">
        <v>0</v>
      </c>
      <c r="AT58" s="107">
        <v>0</v>
      </c>
      <c r="AU58" s="107">
        <v>0</v>
      </c>
      <c r="AV58" s="107">
        <v>0</v>
      </c>
      <c r="AW58" s="107">
        <v>0</v>
      </c>
      <c r="AX58" s="107">
        <v>0</v>
      </c>
      <c r="AY58" s="107">
        <v>0</v>
      </c>
      <c r="AZ58" s="107">
        <v>0</v>
      </c>
      <c r="BA58" s="107">
        <v>0</v>
      </c>
      <c r="BB58" s="107">
        <v>0</v>
      </c>
      <c r="BC58" s="107">
        <v>0</v>
      </c>
      <c r="BD58" s="107">
        <v>0</v>
      </c>
      <c r="BE58" s="107">
        <v>0</v>
      </c>
      <c r="BF58" s="107">
        <v>0</v>
      </c>
      <c r="BG58" s="107">
        <v>0</v>
      </c>
      <c r="BH58" s="107">
        <v>0</v>
      </c>
      <c r="BI58" s="107">
        <v>0</v>
      </c>
      <c r="BJ58" s="107">
        <v>0</v>
      </c>
      <c r="BK58" s="107">
        <v>0</v>
      </c>
      <c r="BL58" s="107">
        <v>0</v>
      </c>
      <c r="BM58" s="107">
        <v>0</v>
      </c>
      <c r="BN58" s="107">
        <v>0</v>
      </c>
      <c r="BO58" s="107">
        <v>0</v>
      </c>
      <c r="BP58" s="107">
        <v>0</v>
      </c>
      <c r="BQ58" s="107">
        <v>0</v>
      </c>
      <c r="BR58" s="107">
        <v>0</v>
      </c>
      <c r="BS58" s="107">
        <v>0</v>
      </c>
      <c r="BT58" s="107">
        <v>0</v>
      </c>
      <c r="BU58" s="107">
        <v>0</v>
      </c>
      <c r="BV58" s="107">
        <v>0</v>
      </c>
      <c r="BW58" s="107">
        <v>0</v>
      </c>
      <c r="BX58" s="107">
        <v>0</v>
      </c>
      <c r="BY58" s="107">
        <v>0</v>
      </c>
      <c r="BZ58" s="107">
        <v>0</v>
      </c>
      <c r="CA58" s="107">
        <v>0</v>
      </c>
      <c r="CB58" s="107">
        <v>0</v>
      </c>
      <c r="CC58" s="107">
        <v>0</v>
      </c>
      <c r="CD58" s="107">
        <v>0</v>
      </c>
      <c r="CE58" s="107">
        <v>0</v>
      </c>
      <c r="CF58" s="107">
        <v>0</v>
      </c>
      <c r="CG58" s="107">
        <v>0</v>
      </c>
      <c r="CH58" s="107">
        <v>0</v>
      </c>
      <c r="CI58" s="107">
        <v>0</v>
      </c>
      <c r="CJ58" s="107">
        <v>0</v>
      </c>
      <c r="CK58" s="107">
        <v>0</v>
      </c>
      <c r="CL58" s="107">
        <v>0</v>
      </c>
      <c r="CM58" s="107">
        <v>0</v>
      </c>
      <c r="CN58" s="107">
        <v>0</v>
      </c>
      <c r="CO58" s="107">
        <v>0</v>
      </c>
      <c r="CP58" s="107">
        <v>0</v>
      </c>
      <c r="CQ58" s="107">
        <v>0</v>
      </c>
      <c r="CR58" s="107">
        <v>0</v>
      </c>
      <c r="CS58" s="76">
        <v>0</v>
      </c>
      <c r="CT58" s="76">
        <v>0</v>
      </c>
      <c r="CU58" s="76">
        <v>0</v>
      </c>
      <c r="CV58" s="76">
        <v>0</v>
      </c>
      <c r="CW58" s="76">
        <v>0</v>
      </c>
      <c r="CX58" s="76">
        <v>0</v>
      </c>
      <c r="CY58" s="76">
        <v>0</v>
      </c>
      <c r="CZ58" s="49" t="s">
        <v>145</v>
      </c>
      <c r="DA58" s="10"/>
      <c r="DB58" s="10"/>
      <c r="DC58" s="10"/>
      <c r="DD58" s="10"/>
      <c r="DE58" s="10"/>
      <c r="DF58" s="10"/>
      <c r="DG58" s="10"/>
    </row>
    <row r="59" spans="1:111" s="3" customFormat="1" ht="15.75" customHeight="1">
      <c r="A59" s="101" t="s">
        <v>153</v>
      </c>
      <c r="B59" s="102" t="s">
        <v>154</v>
      </c>
      <c r="C59" s="103" t="s">
        <v>92</v>
      </c>
      <c r="D59" s="104">
        <f>SUM(D60:D61)</f>
        <v>1.8383333333333332</v>
      </c>
      <c r="E59" s="104">
        <v>0</v>
      </c>
      <c r="F59" s="104">
        <f t="shared" ref="F59:L59" si="60">SUM(F60:F61)</f>
        <v>0</v>
      </c>
      <c r="G59" s="104">
        <f t="shared" si="60"/>
        <v>0</v>
      </c>
      <c r="H59" s="104">
        <f t="shared" si="60"/>
        <v>0</v>
      </c>
      <c r="I59" s="104">
        <f t="shared" si="60"/>
        <v>0</v>
      </c>
      <c r="J59" s="104">
        <f t="shared" si="60"/>
        <v>0</v>
      </c>
      <c r="K59" s="104">
        <f t="shared" si="60"/>
        <v>0</v>
      </c>
      <c r="L59" s="104">
        <f t="shared" si="60"/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3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G59" s="104">
        <v>0</v>
      </c>
      <c r="AH59" s="104">
        <f t="shared" ref="AH59:AN59" si="61">SUM(AH60:AH61)</f>
        <v>0</v>
      </c>
      <c r="AI59" s="104">
        <f t="shared" si="61"/>
        <v>0</v>
      </c>
      <c r="AJ59" s="104">
        <f t="shared" si="61"/>
        <v>0</v>
      </c>
      <c r="AK59" s="104">
        <f t="shared" si="61"/>
        <v>0</v>
      </c>
      <c r="AL59" s="104">
        <f t="shared" si="61"/>
        <v>0</v>
      </c>
      <c r="AM59" s="104">
        <f t="shared" si="61"/>
        <v>0</v>
      </c>
      <c r="AN59" s="104">
        <f t="shared" si="61"/>
        <v>0</v>
      </c>
      <c r="AO59" s="104">
        <v>0</v>
      </c>
      <c r="AP59" s="104">
        <v>0</v>
      </c>
      <c r="AQ59" s="104">
        <v>0</v>
      </c>
      <c r="AR59" s="104">
        <v>0</v>
      </c>
      <c r="AS59" s="104">
        <v>0</v>
      </c>
      <c r="AT59" s="104">
        <v>0</v>
      </c>
      <c r="AU59" s="104">
        <v>0</v>
      </c>
      <c r="AV59" s="104">
        <f t="shared" ref="AV59:BB59" si="62">SUM(AV60:AV61)</f>
        <v>0</v>
      </c>
      <c r="AW59" s="104">
        <f t="shared" si="62"/>
        <v>9.3333333333333338E-2</v>
      </c>
      <c r="AX59" s="104">
        <f t="shared" si="62"/>
        <v>0</v>
      </c>
      <c r="AY59" s="104">
        <f t="shared" si="62"/>
        <v>0</v>
      </c>
      <c r="AZ59" s="104">
        <f t="shared" si="62"/>
        <v>0</v>
      </c>
      <c r="BA59" s="104">
        <f t="shared" si="62"/>
        <v>0</v>
      </c>
      <c r="BB59" s="104">
        <f t="shared" si="62"/>
        <v>0</v>
      </c>
      <c r="BC59" s="104">
        <v>0</v>
      </c>
      <c r="BD59" s="104">
        <v>0</v>
      </c>
      <c r="BE59" s="104">
        <v>0</v>
      </c>
      <c r="BF59" s="104">
        <v>0</v>
      </c>
      <c r="BG59" s="104">
        <v>0</v>
      </c>
      <c r="BH59" s="104">
        <v>0</v>
      </c>
      <c r="BI59" s="104">
        <v>0</v>
      </c>
      <c r="BJ59" s="104">
        <f t="shared" ref="BJ59:BP59" si="63">SUM(BJ60:BJ61)</f>
        <v>0</v>
      </c>
      <c r="BK59" s="104">
        <f t="shared" si="63"/>
        <v>1.7449999999999999</v>
      </c>
      <c r="BL59" s="104">
        <f t="shared" si="63"/>
        <v>0</v>
      </c>
      <c r="BM59" s="104">
        <f t="shared" si="63"/>
        <v>0</v>
      </c>
      <c r="BN59" s="104">
        <f t="shared" si="63"/>
        <v>0</v>
      </c>
      <c r="BO59" s="104">
        <f t="shared" si="63"/>
        <v>0</v>
      </c>
      <c r="BP59" s="104">
        <f t="shared" si="63"/>
        <v>0</v>
      </c>
      <c r="BQ59" s="104">
        <v>0</v>
      </c>
      <c r="BR59" s="104">
        <v>0</v>
      </c>
      <c r="BS59" s="104">
        <v>0</v>
      </c>
      <c r="BT59" s="104">
        <v>0</v>
      </c>
      <c r="BU59" s="104">
        <v>0</v>
      </c>
      <c r="BV59" s="104">
        <v>0</v>
      </c>
      <c r="BW59" s="104">
        <v>0</v>
      </c>
      <c r="BX59" s="104">
        <f t="shared" ref="BX59:CD59" si="64">SUM(BX60:BX61)</f>
        <v>0</v>
      </c>
      <c r="BY59" s="104">
        <f t="shared" si="64"/>
        <v>0</v>
      </c>
      <c r="BZ59" s="104">
        <f t="shared" si="64"/>
        <v>0</v>
      </c>
      <c r="CA59" s="104">
        <f t="shared" si="64"/>
        <v>0</v>
      </c>
      <c r="CB59" s="104">
        <f t="shared" si="64"/>
        <v>0</v>
      </c>
      <c r="CC59" s="104">
        <f t="shared" si="64"/>
        <v>0</v>
      </c>
      <c r="CD59" s="104">
        <f t="shared" si="64"/>
        <v>0</v>
      </c>
      <c r="CE59" s="104">
        <v>0</v>
      </c>
      <c r="CF59" s="104">
        <v>0</v>
      </c>
      <c r="CG59" s="104">
        <v>0</v>
      </c>
      <c r="CH59" s="104">
        <v>0</v>
      </c>
      <c r="CI59" s="104">
        <v>0</v>
      </c>
      <c r="CJ59" s="104">
        <v>0</v>
      </c>
      <c r="CK59" s="105">
        <v>0</v>
      </c>
      <c r="CL59" s="104">
        <f t="shared" ref="CL59:CR59" si="65">SUM(CL60:CL61)</f>
        <v>0</v>
      </c>
      <c r="CM59" s="104">
        <f t="shared" si="65"/>
        <v>1.8383333333333332</v>
      </c>
      <c r="CN59" s="104">
        <f t="shared" si="65"/>
        <v>0</v>
      </c>
      <c r="CO59" s="104">
        <f t="shared" si="65"/>
        <v>0</v>
      </c>
      <c r="CP59" s="104">
        <f t="shared" si="65"/>
        <v>0</v>
      </c>
      <c r="CQ59" s="104">
        <f t="shared" si="65"/>
        <v>0</v>
      </c>
      <c r="CR59" s="104">
        <f t="shared" si="65"/>
        <v>0</v>
      </c>
      <c r="CS59" s="49">
        <v>0</v>
      </c>
      <c r="CT59" s="49">
        <v>0</v>
      </c>
      <c r="CU59" s="49">
        <v>0</v>
      </c>
      <c r="CV59" s="49">
        <v>0</v>
      </c>
      <c r="CW59" s="49">
        <v>0</v>
      </c>
      <c r="CX59" s="49">
        <v>0</v>
      </c>
      <c r="CY59" s="77">
        <v>0</v>
      </c>
      <c r="CZ59" s="49" t="s">
        <v>145</v>
      </c>
      <c r="DA59" s="10"/>
      <c r="DB59" s="10"/>
      <c r="DC59" s="10"/>
      <c r="DD59" s="10"/>
      <c r="DE59" s="10"/>
      <c r="DF59" s="10"/>
      <c r="DG59" s="10"/>
    </row>
    <row r="60" spans="1:111" s="3" customFormat="1" ht="45.75" customHeight="1">
      <c r="A60" s="46" t="s">
        <v>214</v>
      </c>
      <c r="B60" s="133" t="s">
        <v>213</v>
      </c>
      <c r="C60" s="71" t="s">
        <v>223</v>
      </c>
      <c r="D60" s="49">
        <f>0.112/1.2</f>
        <v>9.3333333333333338E-2</v>
      </c>
      <c r="E60" s="49"/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71">
        <v>0</v>
      </c>
      <c r="U60" s="49" t="e">
        <f>'[4]2 (план финанс.кап.влож.)пвю'!AI59/1.2</f>
        <v>#REF!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72">
        <f>0.112/1.2</f>
        <v>9.3333333333333338E-2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9">
        <v>0</v>
      </c>
      <c r="BY60" s="49">
        <v>0</v>
      </c>
      <c r="BZ60" s="49">
        <v>0</v>
      </c>
      <c r="CA60" s="49">
        <v>0</v>
      </c>
      <c r="CB60" s="49">
        <v>0</v>
      </c>
      <c r="CC60" s="49">
        <v>0</v>
      </c>
      <c r="CD60" s="49">
        <v>0</v>
      </c>
      <c r="CE60" s="49">
        <v>0</v>
      </c>
      <c r="CF60" s="49">
        <v>0</v>
      </c>
      <c r="CG60" s="49">
        <v>0</v>
      </c>
      <c r="CH60" s="49">
        <v>0</v>
      </c>
      <c r="CI60" s="49">
        <v>0</v>
      </c>
      <c r="CJ60" s="49">
        <v>0</v>
      </c>
      <c r="CK60" s="49">
        <v>0</v>
      </c>
      <c r="CL60" s="49">
        <f t="shared" ref="CL60" si="66">AH60+AV60+BX60</f>
        <v>0</v>
      </c>
      <c r="CM60" s="72">
        <f t="shared" ref="CM60" si="67">AI60+AW60+BK60+BY60</f>
        <v>9.3333333333333338E-2</v>
      </c>
      <c r="CN60" s="49">
        <f t="shared" ref="CN60" si="68">AJ60+AX60+BL60+BZ60</f>
        <v>0</v>
      </c>
      <c r="CO60" s="49">
        <f t="shared" ref="CO60" si="69">AK60+AY60+BM60+CA60</f>
        <v>0</v>
      </c>
      <c r="CP60" s="49">
        <f t="shared" ref="CP60" si="70">AL60+AZ60+BN60+CB60</f>
        <v>0</v>
      </c>
      <c r="CQ60" s="49">
        <f t="shared" ref="CQ60" si="71">AM60+BA60+BO60+CC60</f>
        <v>0</v>
      </c>
      <c r="CR60" s="49">
        <f t="shared" ref="CR60" si="72">AN60+BB60+BP60+CD60</f>
        <v>0</v>
      </c>
      <c r="CS60" s="49"/>
      <c r="CT60" s="49"/>
      <c r="CU60" s="49"/>
      <c r="CV60" s="49"/>
      <c r="CW60" s="49"/>
      <c r="CX60" s="49"/>
      <c r="CY60" s="77"/>
      <c r="CZ60" s="49"/>
      <c r="DA60" s="10"/>
      <c r="DB60" s="10"/>
      <c r="DC60" s="10"/>
      <c r="DD60" s="10"/>
      <c r="DE60" s="10"/>
      <c r="DF60" s="10"/>
      <c r="DG60" s="10"/>
    </row>
    <row r="61" spans="1:111" s="3" customFormat="1" ht="44.25" customHeight="1">
      <c r="A61" s="46" t="s">
        <v>216</v>
      </c>
      <c r="B61" s="133" t="s">
        <v>215</v>
      </c>
      <c r="C61" s="71" t="s">
        <v>224</v>
      </c>
      <c r="D61" s="49">
        <f>2.094/1.2</f>
        <v>1.7449999999999999</v>
      </c>
      <c r="E61" s="49"/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71">
        <v>0</v>
      </c>
      <c r="U61" s="49" t="e">
        <f>'[4]2 (план финанс.кап.влож.)пвю'!AI60/1.2</f>
        <v>#REF!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>
        <v>0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49">
        <v>0</v>
      </c>
      <c r="AQ61" s="49">
        <v>0</v>
      </c>
      <c r="AR61" s="49">
        <v>0</v>
      </c>
      <c r="AS61" s="49">
        <v>0</v>
      </c>
      <c r="AT61" s="49">
        <v>0</v>
      </c>
      <c r="AU61" s="49">
        <v>0</v>
      </c>
      <c r="AV61" s="49">
        <v>0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0</v>
      </c>
      <c r="BK61" s="72">
        <f>2.094/1.2</f>
        <v>1.7449999999999999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9">
        <v>0</v>
      </c>
      <c r="BX61" s="49">
        <v>0</v>
      </c>
      <c r="BY61" s="49">
        <v>0</v>
      </c>
      <c r="BZ61" s="49">
        <v>0</v>
      </c>
      <c r="CA61" s="49">
        <v>0</v>
      </c>
      <c r="CB61" s="49">
        <v>0</v>
      </c>
      <c r="CC61" s="49">
        <v>0</v>
      </c>
      <c r="CD61" s="49">
        <v>0</v>
      </c>
      <c r="CE61" s="49">
        <v>0</v>
      </c>
      <c r="CF61" s="49">
        <v>0</v>
      </c>
      <c r="CG61" s="49">
        <v>0</v>
      </c>
      <c r="CH61" s="49">
        <v>0</v>
      </c>
      <c r="CI61" s="49">
        <v>0</v>
      </c>
      <c r="CJ61" s="49">
        <v>0</v>
      </c>
      <c r="CK61" s="49">
        <v>0</v>
      </c>
      <c r="CL61" s="49">
        <f t="shared" ref="CL61" si="73">AH61+AV61+BX61</f>
        <v>0</v>
      </c>
      <c r="CM61" s="72">
        <f t="shared" ref="CM61" si="74">AI61+AW61+BK61+BY61</f>
        <v>1.7449999999999999</v>
      </c>
      <c r="CN61" s="49">
        <f t="shared" ref="CN61" si="75">AJ61+AX61+BL61+BZ61</f>
        <v>0</v>
      </c>
      <c r="CO61" s="49">
        <f t="shared" ref="CO61" si="76">AK61+AY61+BM61+CA61</f>
        <v>0</v>
      </c>
      <c r="CP61" s="49">
        <f t="shared" ref="CP61" si="77">AL61+AZ61+BN61+CB61</f>
        <v>0</v>
      </c>
      <c r="CQ61" s="49">
        <f t="shared" ref="CQ61" si="78">AM61+BA61+BO61+CC61</f>
        <v>0</v>
      </c>
      <c r="CR61" s="49">
        <f t="shared" ref="CR61" si="79">AN61+BB61+BP61+CD61</f>
        <v>0</v>
      </c>
      <c r="CS61" s="49"/>
      <c r="CT61" s="49"/>
      <c r="CU61" s="49"/>
      <c r="CV61" s="49"/>
      <c r="CW61" s="49"/>
      <c r="CX61" s="49"/>
      <c r="CY61" s="77"/>
      <c r="CZ61" s="49"/>
      <c r="DA61" s="10"/>
      <c r="DB61" s="10"/>
      <c r="DC61" s="10"/>
      <c r="DD61" s="10"/>
      <c r="DE61" s="10"/>
      <c r="DF61" s="10"/>
      <c r="DG61" s="10"/>
    </row>
    <row r="62" spans="1:111" s="3" customFormat="1" ht="15.75" customHeight="1">
      <c r="A62" s="95" t="s">
        <v>155</v>
      </c>
      <c r="B62" s="106" t="s">
        <v>156</v>
      </c>
      <c r="C62" s="97" t="s">
        <v>92</v>
      </c>
      <c r="D62" s="115">
        <v>0</v>
      </c>
      <c r="E62" s="115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97">
        <v>0</v>
      </c>
      <c r="U62" s="115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5">
        <v>0</v>
      </c>
      <c r="AC62" s="114">
        <v>0</v>
      </c>
      <c r="AD62" s="114">
        <v>0</v>
      </c>
      <c r="AE62" s="114">
        <v>0</v>
      </c>
      <c r="AF62" s="114">
        <v>0</v>
      </c>
      <c r="AG62" s="114">
        <v>0</v>
      </c>
      <c r="AH62" s="114">
        <v>0</v>
      </c>
      <c r="AI62" s="115">
        <v>0</v>
      </c>
      <c r="AJ62" s="115">
        <v>0</v>
      </c>
      <c r="AK62" s="115">
        <v>0</v>
      </c>
      <c r="AL62" s="115">
        <v>0</v>
      </c>
      <c r="AM62" s="115">
        <v>0</v>
      </c>
      <c r="AN62" s="119">
        <v>0</v>
      </c>
      <c r="AO62" s="114">
        <v>0</v>
      </c>
      <c r="AP62" s="115">
        <v>0</v>
      </c>
      <c r="AQ62" s="114">
        <v>0</v>
      </c>
      <c r="AR62" s="114">
        <v>0</v>
      </c>
      <c r="AS62" s="114">
        <v>0</v>
      </c>
      <c r="AT62" s="114">
        <v>0</v>
      </c>
      <c r="AU62" s="114">
        <v>0</v>
      </c>
      <c r="AV62" s="114">
        <v>0</v>
      </c>
      <c r="AW62" s="115">
        <v>0</v>
      </c>
      <c r="AX62" s="115">
        <v>0</v>
      </c>
      <c r="AY62" s="115">
        <v>0</v>
      </c>
      <c r="AZ62" s="115">
        <v>0</v>
      </c>
      <c r="BA62" s="115">
        <v>0</v>
      </c>
      <c r="BB62" s="119">
        <v>0</v>
      </c>
      <c r="BC62" s="114">
        <v>0</v>
      </c>
      <c r="BD62" s="115">
        <v>0</v>
      </c>
      <c r="BE62" s="114">
        <v>0</v>
      </c>
      <c r="BF62" s="114">
        <v>0</v>
      </c>
      <c r="BG62" s="114">
        <v>0</v>
      </c>
      <c r="BH62" s="114">
        <v>0</v>
      </c>
      <c r="BI62" s="114">
        <v>0</v>
      </c>
      <c r="BJ62" s="114">
        <v>0</v>
      </c>
      <c r="BK62" s="114">
        <v>0</v>
      </c>
      <c r="BL62" s="114">
        <v>0</v>
      </c>
      <c r="BM62" s="114">
        <v>0</v>
      </c>
      <c r="BN62" s="114">
        <v>0</v>
      </c>
      <c r="BO62" s="114">
        <v>0</v>
      </c>
      <c r="BP62" s="114">
        <v>0</v>
      </c>
      <c r="BQ62" s="114">
        <v>0</v>
      </c>
      <c r="BR62" s="114">
        <v>0</v>
      </c>
      <c r="BS62" s="114">
        <v>0</v>
      </c>
      <c r="BT62" s="114">
        <v>0</v>
      </c>
      <c r="BU62" s="114">
        <v>0</v>
      </c>
      <c r="BV62" s="114">
        <v>0</v>
      </c>
      <c r="BW62" s="114">
        <v>0</v>
      </c>
      <c r="BX62" s="114">
        <v>0</v>
      </c>
      <c r="BY62" s="115">
        <v>0</v>
      </c>
      <c r="BZ62" s="115">
        <v>0</v>
      </c>
      <c r="CA62" s="115">
        <v>0</v>
      </c>
      <c r="CB62" s="115">
        <v>0</v>
      </c>
      <c r="CC62" s="115">
        <v>0</v>
      </c>
      <c r="CD62" s="119">
        <v>0</v>
      </c>
      <c r="CE62" s="114">
        <v>0</v>
      </c>
      <c r="CF62" s="115">
        <v>0</v>
      </c>
      <c r="CG62" s="115">
        <v>0</v>
      </c>
      <c r="CH62" s="115">
        <v>0</v>
      </c>
      <c r="CI62" s="115">
        <v>0</v>
      </c>
      <c r="CJ62" s="115">
        <v>0</v>
      </c>
      <c r="CK62" s="119">
        <v>0</v>
      </c>
      <c r="CL62" s="114">
        <v>0</v>
      </c>
      <c r="CM62" s="115">
        <v>0</v>
      </c>
      <c r="CN62" s="115">
        <v>0</v>
      </c>
      <c r="CO62" s="115">
        <v>0</v>
      </c>
      <c r="CP62" s="115">
        <v>0</v>
      </c>
      <c r="CQ62" s="115">
        <v>0</v>
      </c>
      <c r="CR62" s="119">
        <v>0</v>
      </c>
      <c r="CS62" s="49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8">
        <v>0</v>
      </c>
      <c r="CZ62" s="76" t="s">
        <v>145</v>
      </c>
      <c r="DA62" s="10"/>
      <c r="DB62" s="10"/>
      <c r="DC62" s="10"/>
      <c r="DD62" s="10"/>
      <c r="DE62" s="10"/>
      <c r="DF62" s="10"/>
      <c r="DG62" s="10"/>
    </row>
    <row r="63" spans="1:111" s="3" customFormat="1" ht="15.75" customHeight="1">
      <c r="A63" s="101" t="s">
        <v>157</v>
      </c>
      <c r="B63" s="102" t="s">
        <v>158</v>
      </c>
      <c r="C63" s="103" t="s">
        <v>92</v>
      </c>
      <c r="D63" s="104">
        <v>0</v>
      </c>
      <c r="E63" s="104">
        <v>0</v>
      </c>
      <c r="F63" s="104">
        <v>0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04">
        <v>0</v>
      </c>
      <c r="Q63" s="104">
        <v>0</v>
      </c>
      <c r="R63" s="104">
        <v>0</v>
      </c>
      <c r="S63" s="104">
        <v>0</v>
      </c>
      <c r="T63" s="103">
        <v>0</v>
      </c>
      <c r="U63" s="104">
        <v>0</v>
      </c>
      <c r="V63" s="104">
        <v>0</v>
      </c>
      <c r="W63" s="104">
        <v>0</v>
      </c>
      <c r="X63" s="104">
        <v>0</v>
      </c>
      <c r="Y63" s="104"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G63" s="104">
        <v>0</v>
      </c>
      <c r="AH63" s="104">
        <v>0</v>
      </c>
      <c r="AI63" s="104">
        <v>0</v>
      </c>
      <c r="AJ63" s="104">
        <v>0</v>
      </c>
      <c r="AK63" s="104">
        <v>0</v>
      </c>
      <c r="AL63" s="104">
        <v>0</v>
      </c>
      <c r="AM63" s="104">
        <v>0</v>
      </c>
      <c r="AN63" s="105">
        <v>0</v>
      </c>
      <c r="AO63" s="104">
        <v>0</v>
      </c>
      <c r="AP63" s="104">
        <v>0</v>
      </c>
      <c r="AQ63" s="104">
        <v>0</v>
      </c>
      <c r="AR63" s="104">
        <v>0</v>
      </c>
      <c r="AS63" s="104">
        <v>0</v>
      </c>
      <c r="AT63" s="104">
        <v>0</v>
      </c>
      <c r="AU63" s="104">
        <v>0</v>
      </c>
      <c r="AV63" s="104">
        <v>0</v>
      </c>
      <c r="AW63" s="104">
        <v>0</v>
      </c>
      <c r="AX63" s="104">
        <v>0</v>
      </c>
      <c r="AY63" s="104">
        <v>0</v>
      </c>
      <c r="AZ63" s="104">
        <v>0</v>
      </c>
      <c r="BA63" s="104">
        <v>0</v>
      </c>
      <c r="BB63" s="105">
        <v>0</v>
      </c>
      <c r="BC63" s="104">
        <v>0</v>
      </c>
      <c r="BD63" s="104">
        <v>0</v>
      </c>
      <c r="BE63" s="104">
        <v>0</v>
      </c>
      <c r="BF63" s="104">
        <v>0</v>
      </c>
      <c r="BG63" s="104">
        <v>0</v>
      </c>
      <c r="BH63" s="104">
        <v>0</v>
      </c>
      <c r="BI63" s="104">
        <v>0</v>
      </c>
      <c r="BJ63" s="104">
        <v>0</v>
      </c>
      <c r="BK63" s="104">
        <v>0</v>
      </c>
      <c r="BL63" s="104">
        <v>0</v>
      </c>
      <c r="BM63" s="104">
        <v>0</v>
      </c>
      <c r="BN63" s="104">
        <v>0</v>
      </c>
      <c r="BO63" s="104">
        <v>0</v>
      </c>
      <c r="BP63" s="104">
        <v>0</v>
      </c>
      <c r="BQ63" s="104">
        <v>0</v>
      </c>
      <c r="BR63" s="104">
        <v>0</v>
      </c>
      <c r="BS63" s="104">
        <v>0</v>
      </c>
      <c r="BT63" s="104">
        <v>0</v>
      </c>
      <c r="BU63" s="104">
        <v>0</v>
      </c>
      <c r="BV63" s="104">
        <v>0</v>
      </c>
      <c r="BW63" s="104">
        <v>0</v>
      </c>
      <c r="BX63" s="104">
        <v>0</v>
      </c>
      <c r="BY63" s="104">
        <v>0</v>
      </c>
      <c r="BZ63" s="104">
        <v>0</v>
      </c>
      <c r="CA63" s="104">
        <v>0</v>
      </c>
      <c r="CB63" s="104">
        <v>0</v>
      </c>
      <c r="CC63" s="104">
        <v>0</v>
      </c>
      <c r="CD63" s="105">
        <v>0</v>
      </c>
      <c r="CE63" s="104">
        <v>0</v>
      </c>
      <c r="CF63" s="104">
        <v>0</v>
      </c>
      <c r="CG63" s="104">
        <v>0</v>
      </c>
      <c r="CH63" s="104">
        <v>0</v>
      </c>
      <c r="CI63" s="104">
        <v>0</v>
      </c>
      <c r="CJ63" s="104">
        <v>0</v>
      </c>
      <c r="CK63" s="105">
        <v>0</v>
      </c>
      <c r="CL63" s="104">
        <v>0</v>
      </c>
      <c r="CM63" s="104">
        <v>0</v>
      </c>
      <c r="CN63" s="104">
        <v>0</v>
      </c>
      <c r="CO63" s="104">
        <v>0</v>
      </c>
      <c r="CP63" s="104">
        <v>0</v>
      </c>
      <c r="CQ63" s="104">
        <v>0</v>
      </c>
      <c r="CR63" s="105">
        <v>0</v>
      </c>
      <c r="CS63" s="49">
        <v>0</v>
      </c>
      <c r="CT63" s="49">
        <v>0</v>
      </c>
      <c r="CU63" s="49">
        <v>0</v>
      </c>
      <c r="CV63" s="49">
        <v>0</v>
      </c>
      <c r="CW63" s="49">
        <v>0</v>
      </c>
      <c r="CX63" s="49">
        <v>0</v>
      </c>
      <c r="CY63" s="77">
        <v>0</v>
      </c>
      <c r="CZ63" s="49" t="s">
        <v>145</v>
      </c>
      <c r="DA63" s="10"/>
      <c r="DB63" s="10"/>
      <c r="DC63" s="10"/>
      <c r="DD63" s="10"/>
      <c r="DE63" s="10"/>
      <c r="DF63" s="10"/>
      <c r="DG63" s="10"/>
    </row>
    <row r="64" spans="1:111" s="65" customFormat="1" ht="15.75" customHeight="1">
      <c r="A64" s="116" t="s">
        <v>159</v>
      </c>
      <c r="B64" s="120" t="s">
        <v>160</v>
      </c>
      <c r="C64" s="103" t="s">
        <v>92</v>
      </c>
      <c r="D64" s="104">
        <v>0</v>
      </c>
      <c r="E64" s="104">
        <v>0</v>
      </c>
      <c r="F64" s="104">
        <v>0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0</v>
      </c>
      <c r="P64" s="104">
        <v>0</v>
      </c>
      <c r="Q64" s="104">
        <v>0</v>
      </c>
      <c r="R64" s="104">
        <v>0</v>
      </c>
      <c r="S64" s="104">
        <v>0</v>
      </c>
      <c r="T64" s="103">
        <v>0</v>
      </c>
      <c r="U64" s="104">
        <v>0</v>
      </c>
      <c r="V64" s="104">
        <v>0</v>
      </c>
      <c r="W64" s="104">
        <v>0</v>
      </c>
      <c r="X64" s="104">
        <v>0</v>
      </c>
      <c r="Y64" s="104"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G64" s="104">
        <v>0</v>
      </c>
      <c r="AH64" s="104">
        <v>0</v>
      </c>
      <c r="AI64" s="104">
        <v>0</v>
      </c>
      <c r="AJ64" s="104">
        <v>0</v>
      </c>
      <c r="AK64" s="104">
        <v>0</v>
      </c>
      <c r="AL64" s="104">
        <v>0</v>
      </c>
      <c r="AM64" s="104">
        <v>0</v>
      </c>
      <c r="AN64" s="105">
        <v>0</v>
      </c>
      <c r="AO64" s="104">
        <v>0</v>
      </c>
      <c r="AP64" s="104">
        <v>0</v>
      </c>
      <c r="AQ64" s="104">
        <v>0</v>
      </c>
      <c r="AR64" s="104">
        <v>0</v>
      </c>
      <c r="AS64" s="104">
        <v>0</v>
      </c>
      <c r="AT64" s="104">
        <v>0</v>
      </c>
      <c r="AU64" s="104">
        <v>0</v>
      </c>
      <c r="AV64" s="104">
        <v>0</v>
      </c>
      <c r="AW64" s="104">
        <v>0</v>
      </c>
      <c r="AX64" s="104">
        <v>0</v>
      </c>
      <c r="AY64" s="104">
        <v>0</v>
      </c>
      <c r="AZ64" s="104">
        <v>0</v>
      </c>
      <c r="BA64" s="104">
        <v>0</v>
      </c>
      <c r="BB64" s="105">
        <v>0</v>
      </c>
      <c r="BC64" s="104">
        <v>0</v>
      </c>
      <c r="BD64" s="104">
        <v>0</v>
      </c>
      <c r="BE64" s="104">
        <v>0</v>
      </c>
      <c r="BF64" s="104">
        <v>0</v>
      </c>
      <c r="BG64" s="104">
        <v>0</v>
      </c>
      <c r="BH64" s="104">
        <v>0</v>
      </c>
      <c r="BI64" s="104">
        <v>0</v>
      </c>
      <c r="BJ64" s="104">
        <v>0</v>
      </c>
      <c r="BK64" s="104">
        <v>0</v>
      </c>
      <c r="BL64" s="104">
        <v>0</v>
      </c>
      <c r="BM64" s="104">
        <v>0</v>
      </c>
      <c r="BN64" s="104">
        <v>0</v>
      </c>
      <c r="BO64" s="104">
        <v>0</v>
      </c>
      <c r="BP64" s="104">
        <v>0</v>
      </c>
      <c r="BQ64" s="104">
        <v>0</v>
      </c>
      <c r="BR64" s="104">
        <v>0</v>
      </c>
      <c r="BS64" s="104">
        <v>0</v>
      </c>
      <c r="BT64" s="104">
        <v>0</v>
      </c>
      <c r="BU64" s="104">
        <v>0</v>
      </c>
      <c r="BV64" s="104">
        <v>0</v>
      </c>
      <c r="BW64" s="104">
        <v>0</v>
      </c>
      <c r="BX64" s="104">
        <v>0</v>
      </c>
      <c r="BY64" s="104">
        <v>0</v>
      </c>
      <c r="BZ64" s="104">
        <v>0</v>
      </c>
      <c r="CA64" s="104">
        <v>0</v>
      </c>
      <c r="CB64" s="104">
        <v>0</v>
      </c>
      <c r="CC64" s="104">
        <v>0</v>
      </c>
      <c r="CD64" s="105">
        <v>0</v>
      </c>
      <c r="CE64" s="104">
        <v>0</v>
      </c>
      <c r="CF64" s="104">
        <v>0</v>
      </c>
      <c r="CG64" s="104">
        <v>0</v>
      </c>
      <c r="CH64" s="104">
        <v>0</v>
      </c>
      <c r="CI64" s="104">
        <v>0</v>
      </c>
      <c r="CJ64" s="104">
        <v>0</v>
      </c>
      <c r="CK64" s="105">
        <v>0</v>
      </c>
      <c r="CL64" s="104">
        <v>0</v>
      </c>
      <c r="CM64" s="104">
        <v>0</v>
      </c>
      <c r="CN64" s="104">
        <v>0</v>
      </c>
      <c r="CO64" s="104">
        <v>0</v>
      </c>
      <c r="CP64" s="104">
        <v>0</v>
      </c>
      <c r="CQ64" s="104">
        <v>0</v>
      </c>
      <c r="CR64" s="105">
        <v>0</v>
      </c>
      <c r="CS64" s="49">
        <v>0</v>
      </c>
      <c r="CT64" s="49">
        <v>0</v>
      </c>
      <c r="CU64" s="49">
        <v>0</v>
      </c>
      <c r="CV64" s="49">
        <v>0</v>
      </c>
      <c r="CW64" s="49">
        <v>0</v>
      </c>
      <c r="CX64" s="49">
        <v>0</v>
      </c>
      <c r="CY64" s="77">
        <v>0</v>
      </c>
      <c r="CZ64" s="49" t="s">
        <v>145</v>
      </c>
      <c r="DA64" s="64"/>
      <c r="DB64" s="64"/>
      <c r="DC64" s="64"/>
      <c r="DD64" s="64"/>
      <c r="DE64" s="64"/>
      <c r="DF64" s="64"/>
      <c r="DG64" s="64"/>
    </row>
    <row r="65" spans="1:111" s="3" customFormat="1" ht="15.75" customHeight="1" outlineLevel="1">
      <c r="A65" s="101" t="s">
        <v>161</v>
      </c>
      <c r="B65" s="102" t="s">
        <v>162</v>
      </c>
      <c r="C65" s="103" t="s">
        <v>92</v>
      </c>
      <c r="D65" s="104">
        <v>0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04">
        <v>0</v>
      </c>
      <c r="Q65" s="104">
        <v>0</v>
      </c>
      <c r="R65" s="104">
        <v>0</v>
      </c>
      <c r="S65" s="104">
        <v>0</v>
      </c>
      <c r="T65" s="103">
        <v>0</v>
      </c>
      <c r="U65" s="104">
        <v>0</v>
      </c>
      <c r="V65" s="104">
        <v>0</v>
      </c>
      <c r="W65" s="104">
        <v>0</v>
      </c>
      <c r="X65" s="104">
        <v>0</v>
      </c>
      <c r="Y65" s="104"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G65" s="104">
        <v>0</v>
      </c>
      <c r="AH65" s="104">
        <v>0</v>
      </c>
      <c r="AI65" s="104">
        <v>0</v>
      </c>
      <c r="AJ65" s="104">
        <v>0</v>
      </c>
      <c r="AK65" s="104">
        <v>0</v>
      </c>
      <c r="AL65" s="104">
        <v>0</v>
      </c>
      <c r="AM65" s="104">
        <v>0</v>
      </c>
      <c r="AN65" s="105">
        <v>0</v>
      </c>
      <c r="AO65" s="104">
        <v>0</v>
      </c>
      <c r="AP65" s="104">
        <v>0</v>
      </c>
      <c r="AQ65" s="104">
        <v>0</v>
      </c>
      <c r="AR65" s="104">
        <v>0</v>
      </c>
      <c r="AS65" s="104">
        <v>0</v>
      </c>
      <c r="AT65" s="104">
        <v>0</v>
      </c>
      <c r="AU65" s="104">
        <v>0</v>
      </c>
      <c r="AV65" s="104">
        <v>0</v>
      </c>
      <c r="AW65" s="104">
        <v>0</v>
      </c>
      <c r="AX65" s="104">
        <v>0</v>
      </c>
      <c r="AY65" s="104">
        <v>0</v>
      </c>
      <c r="AZ65" s="104">
        <v>0</v>
      </c>
      <c r="BA65" s="104">
        <v>0</v>
      </c>
      <c r="BB65" s="105">
        <v>0</v>
      </c>
      <c r="BC65" s="104">
        <v>0</v>
      </c>
      <c r="BD65" s="104">
        <v>0</v>
      </c>
      <c r="BE65" s="104">
        <v>0</v>
      </c>
      <c r="BF65" s="104">
        <v>0</v>
      </c>
      <c r="BG65" s="104">
        <v>0</v>
      </c>
      <c r="BH65" s="104">
        <v>0</v>
      </c>
      <c r="BI65" s="104">
        <v>0</v>
      </c>
      <c r="BJ65" s="104">
        <v>0</v>
      </c>
      <c r="BK65" s="104">
        <v>0</v>
      </c>
      <c r="BL65" s="104">
        <v>0</v>
      </c>
      <c r="BM65" s="104">
        <v>0</v>
      </c>
      <c r="BN65" s="104">
        <v>0</v>
      </c>
      <c r="BO65" s="104">
        <v>0</v>
      </c>
      <c r="BP65" s="104">
        <v>0</v>
      </c>
      <c r="BQ65" s="104">
        <v>0</v>
      </c>
      <c r="BR65" s="104">
        <v>0</v>
      </c>
      <c r="BS65" s="104">
        <v>0</v>
      </c>
      <c r="BT65" s="104">
        <v>0</v>
      </c>
      <c r="BU65" s="104">
        <v>0</v>
      </c>
      <c r="BV65" s="104">
        <v>0</v>
      </c>
      <c r="BW65" s="104">
        <v>0</v>
      </c>
      <c r="BX65" s="104">
        <v>0</v>
      </c>
      <c r="BY65" s="104">
        <v>0</v>
      </c>
      <c r="BZ65" s="104">
        <v>0</v>
      </c>
      <c r="CA65" s="104">
        <v>0</v>
      </c>
      <c r="CB65" s="104">
        <v>0</v>
      </c>
      <c r="CC65" s="104">
        <v>0</v>
      </c>
      <c r="CD65" s="105">
        <v>0</v>
      </c>
      <c r="CE65" s="104">
        <v>0</v>
      </c>
      <c r="CF65" s="104">
        <v>0</v>
      </c>
      <c r="CG65" s="104">
        <v>0</v>
      </c>
      <c r="CH65" s="104">
        <v>0</v>
      </c>
      <c r="CI65" s="104">
        <v>0</v>
      </c>
      <c r="CJ65" s="104">
        <v>0</v>
      </c>
      <c r="CK65" s="105">
        <v>0</v>
      </c>
      <c r="CL65" s="104">
        <v>0</v>
      </c>
      <c r="CM65" s="104">
        <v>0</v>
      </c>
      <c r="CN65" s="104">
        <v>0</v>
      </c>
      <c r="CO65" s="104">
        <v>0</v>
      </c>
      <c r="CP65" s="104">
        <v>0</v>
      </c>
      <c r="CQ65" s="104">
        <v>0</v>
      </c>
      <c r="CR65" s="105">
        <v>0</v>
      </c>
      <c r="CS65" s="49">
        <v>0</v>
      </c>
      <c r="CT65" s="49">
        <v>0</v>
      </c>
      <c r="CU65" s="49">
        <v>0</v>
      </c>
      <c r="CV65" s="49">
        <v>0</v>
      </c>
      <c r="CW65" s="49">
        <v>0</v>
      </c>
      <c r="CX65" s="49">
        <v>0</v>
      </c>
      <c r="CY65" s="77">
        <v>0</v>
      </c>
      <c r="CZ65" s="49" t="s">
        <v>145</v>
      </c>
      <c r="DA65" s="10"/>
      <c r="DB65" s="10"/>
      <c r="DC65" s="10"/>
      <c r="DD65" s="10"/>
      <c r="DE65" s="10"/>
      <c r="DF65" s="10"/>
      <c r="DG65" s="10"/>
    </row>
    <row r="66" spans="1:111" s="3" customFormat="1" ht="15.75" customHeight="1" outlineLevel="1">
      <c r="A66" s="101" t="s">
        <v>163</v>
      </c>
      <c r="B66" s="102" t="s">
        <v>164</v>
      </c>
      <c r="C66" s="103" t="s">
        <v>92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R66" s="104">
        <v>0</v>
      </c>
      <c r="S66" s="104">
        <v>0</v>
      </c>
      <c r="T66" s="103">
        <v>0</v>
      </c>
      <c r="U66" s="104">
        <v>0</v>
      </c>
      <c r="V66" s="104">
        <v>0</v>
      </c>
      <c r="W66" s="104">
        <v>0</v>
      </c>
      <c r="X66" s="104">
        <v>0</v>
      </c>
      <c r="Y66" s="104"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G66" s="104">
        <v>0</v>
      </c>
      <c r="AH66" s="104">
        <v>0</v>
      </c>
      <c r="AI66" s="104">
        <v>0</v>
      </c>
      <c r="AJ66" s="104">
        <v>0</v>
      </c>
      <c r="AK66" s="104">
        <v>0</v>
      </c>
      <c r="AL66" s="104">
        <v>0</v>
      </c>
      <c r="AM66" s="104">
        <v>0</v>
      </c>
      <c r="AN66" s="105">
        <v>0</v>
      </c>
      <c r="AO66" s="104">
        <v>0</v>
      </c>
      <c r="AP66" s="104">
        <v>0</v>
      </c>
      <c r="AQ66" s="104">
        <v>0</v>
      </c>
      <c r="AR66" s="104">
        <v>0</v>
      </c>
      <c r="AS66" s="104">
        <v>0</v>
      </c>
      <c r="AT66" s="104">
        <v>0</v>
      </c>
      <c r="AU66" s="104">
        <v>0</v>
      </c>
      <c r="AV66" s="104">
        <v>0</v>
      </c>
      <c r="AW66" s="104">
        <v>0</v>
      </c>
      <c r="AX66" s="104">
        <v>0</v>
      </c>
      <c r="AY66" s="104">
        <v>0</v>
      </c>
      <c r="AZ66" s="104">
        <v>0</v>
      </c>
      <c r="BA66" s="104">
        <v>0</v>
      </c>
      <c r="BB66" s="105">
        <v>0</v>
      </c>
      <c r="BC66" s="104">
        <v>0</v>
      </c>
      <c r="BD66" s="104">
        <v>0</v>
      </c>
      <c r="BE66" s="104">
        <v>0</v>
      </c>
      <c r="BF66" s="104">
        <v>0</v>
      </c>
      <c r="BG66" s="104">
        <v>0</v>
      </c>
      <c r="BH66" s="104">
        <v>0</v>
      </c>
      <c r="BI66" s="104">
        <v>0</v>
      </c>
      <c r="BJ66" s="104">
        <v>0</v>
      </c>
      <c r="BK66" s="104">
        <v>0</v>
      </c>
      <c r="BL66" s="104">
        <v>0</v>
      </c>
      <c r="BM66" s="104">
        <v>0</v>
      </c>
      <c r="BN66" s="104">
        <v>0</v>
      </c>
      <c r="BO66" s="104">
        <v>0</v>
      </c>
      <c r="BP66" s="104">
        <v>0</v>
      </c>
      <c r="BQ66" s="104">
        <v>0</v>
      </c>
      <c r="BR66" s="104">
        <v>0</v>
      </c>
      <c r="BS66" s="104">
        <v>0</v>
      </c>
      <c r="BT66" s="104">
        <v>0</v>
      </c>
      <c r="BU66" s="104">
        <v>0</v>
      </c>
      <c r="BV66" s="104">
        <v>0</v>
      </c>
      <c r="BW66" s="104">
        <v>0</v>
      </c>
      <c r="BX66" s="104">
        <v>0</v>
      </c>
      <c r="BY66" s="104">
        <v>0</v>
      </c>
      <c r="BZ66" s="104">
        <v>0</v>
      </c>
      <c r="CA66" s="104">
        <v>0</v>
      </c>
      <c r="CB66" s="104">
        <v>0</v>
      </c>
      <c r="CC66" s="104">
        <v>0</v>
      </c>
      <c r="CD66" s="105">
        <v>0</v>
      </c>
      <c r="CE66" s="104">
        <v>0</v>
      </c>
      <c r="CF66" s="104">
        <v>0</v>
      </c>
      <c r="CG66" s="104">
        <v>0</v>
      </c>
      <c r="CH66" s="104">
        <v>0</v>
      </c>
      <c r="CI66" s="104">
        <v>0</v>
      </c>
      <c r="CJ66" s="104">
        <v>0</v>
      </c>
      <c r="CK66" s="105">
        <v>0</v>
      </c>
      <c r="CL66" s="104">
        <v>0</v>
      </c>
      <c r="CM66" s="104">
        <v>0</v>
      </c>
      <c r="CN66" s="104">
        <v>0</v>
      </c>
      <c r="CO66" s="104">
        <v>0</v>
      </c>
      <c r="CP66" s="104">
        <v>0</v>
      </c>
      <c r="CQ66" s="104">
        <v>0</v>
      </c>
      <c r="CR66" s="105">
        <v>0</v>
      </c>
      <c r="CS66" s="49">
        <v>0</v>
      </c>
      <c r="CT66" s="49">
        <v>0</v>
      </c>
      <c r="CU66" s="49">
        <v>0</v>
      </c>
      <c r="CV66" s="49">
        <v>0</v>
      </c>
      <c r="CW66" s="49">
        <v>0</v>
      </c>
      <c r="CX66" s="49">
        <v>0</v>
      </c>
      <c r="CY66" s="77">
        <v>0</v>
      </c>
      <c r="CZ66" s="49" t="s">
        <v>145</v>
      </c>
      <c r="DA66" s="10"/>
      <c r="DB66" s="10"/>
      <c r="DC66" s="10"/>
      <c r="DD66" s="10"/>
      <c r="DE66" s="10"/>
      <c r="DF66" s="10"/>
      <c r="DG66" s="10"/>
    </row>
    <row r="67" spans="1:111" s="3" customFormat="1" ht="31.5" customHeight="1" outlineLevel="1">
      <c r="A67" s="101" t="s">
        <v>165</v>
      </c>
      <c r="B67" s="102" t="s">
        <v>166</v>
      </c>
      <c r="C67" s="103" t="s">
        <v>92</v>
      </c>
      <c r="D67" s="104">
        <v>0</v>
      </c>
      <c r="E67" s="104">
        <v>0</v>
      </c>
      <c r="F67" s="104">
        <v>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0</v>
      </c>
      <c r="P67" s="104">
        <v>0</v>
      </c>
      <c r="Q67" s="104">
        <v>0</v>
      </c>
      <c r="R67" s="104">
        <v>0</v>
      </c>
      <c r="S67" s="104">
        <v>0</v>
      </c>
      <c r="T67" s="103">
        <v>0</v>
      </c>
      <c r="U67" s="104">
        <v>0</v>
      </c>
      <c r="V67" s="104">
        <v>0</v>
      </c>
      <c r="W67" s="104">
        <v>0</v>
      </c>
      <c r="X67" s="104">
        <v>0</v>
      </c>
      <c r="Y67" s="104"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G67" s="104">
        <v>0</v>
      </c>
      <c r="AH67" s="104">
        <v>0</v>
      </c>
      <c r="AI67" s="104">
        <v>0</v>
      </c>
      <c r="AJ67" s="104">
        <v>0</v>
      </c>
      <c r="AK67" s="104">
        <v>0</v>
      </c>
      <c r="AL67" s="104">
        <v>0</v>
      </c>
      <c r="AM67" s="104">
        <v>0</v>
      </c>
      <c r="AN67" s="105">
        <v>0</v>
      </c>
      <c r="AO67" s="104">
        <v>0</v>
      </c>
      <c r="AP67" s="104">
        <v>0</v>
      </c>
      <c r="AQ67" s="104">
        <v>0</v>
      </c>
      <c r="AR67" s="104">
        <v>0</v>
      </c>
      <c r="AS67" s="104">
        <v>0</v>
      </c>
      <c r="AT67" s="104">
        <v>0</v>
      </c>
      <c r="AU67" s="104">
        <v>0</v>
      </c>
      <c r="AV67" s="104">
        <v>0</v>
      </c>
      <c r="AW67" s="104">
        <v>0</v>
      </c>
      <c r="AX67" s="104">
        <v>0</v>
      </c>
      <c r="AY67" s="104">
        <v>0</v>
      </c>
      <c r="AZ67" s="104">
        <v>0</v>
      </c>
      <c r="BA67" s="104">
        <v>0</v>
      </c>
      <c r="BB67" s="105">
        <v>0</v>
      </c>
      <c r="BC67" s="104">
        <v>0</v>
      </c>
      <c r="BD67" s="104">
        <v>0</v>
      </c>
      <c r="BE67" s="104">
        <v>0</v>
      </c>
      <c r="BF67" s="104">
        <v>0</v>
      </c>
      <c r="BG67" s="104">
        <v>0</v>
      </c>
      <c r="BH67" s="104">
        <v>0</v>
      </c>
      <c r="BI67" s="104">
        <v>0</v>
      </c>
      <c r="BJ67" s="104">
        <v>0</v>
      </c>
      <c r="BK67" s="104">
        <v>0</v>
      </c>
      <c r="BL67" s="104">
        <v>0</v>
      </c>
      <c r="BM67" s="104">
        <v>0</v>
      </c>
      <c r="BN67" s="104">
        <v>0</v>
      </c>
      <c r="BO67" s="104">
        <v>0</v>
      </c>
      <c r="BP67" s="104">
        <v>0</v>
      </c>
      <c r="BQ67" s="104">
        <v>0</v>
      </c>
      <c r="BR67" s="104">
        <v>0</v>
      </c>
      <c r="BS67" s="104">
        <v>0</v>
      </c>
      <c r="BT67" s="104">
        <v>0</v>
      </c>
      <c r="BU67" s="104">
        <v>0</v>
      </c>
      <c r="BV67" s="104">
        <v>0</v>
      </c>
      <c r="BW67" s="104">
        <v>0</v>
      </c>
      <c r="BX67" s="104">
        <v>0</v>
      </c>
      <c r="BY67" s="104">
        <v>0</v>
      </c>
      <c r="BZ67" s="104">
        <v>0</v>
      </c>
      <c r="CA67" s="104">
        <v>0</v>
      </c>
      <c r="CB67" s="104">
        <v>0</v>
      </c>
      <c r="CC67" s="104">
        <v>0</v>
      </c>
      <c r="CD67" s="105">
        <v>0</v>
      </c>
      <c r="CE67" s="104">
        <v>0</v>
      </c>
      <c r="CF67" s="104">
        <v>0</v>
      </c>
      <c r="CG67" s="104">
        <v>0</v>
      </c>
      <c r="CH67" s="104">
        <v>0</v>
      </c>
      <c r="CI67" s="104">
        <v>0</v>
      </c>
      <c r="CJ67" s="104">
        <v>0</v>
      </c>
      <c r="CK67" s="105">
        <v>0</v>
      </c>
      <c r="CL67" s="104">
        <v>0</v>
      </c>
      <c r="CM67" s="104">
        <v>0</v>
      </c>
      <c r="CN67" s="104">
        <v>0</v>
      </c>
      <c r="CO67" s="104">
        <v>0</v>
      </c>
      <c r="CP67" s="104">
        <v>0</v>
      </c>
      <c r="CQ67" s="104">
        <v>0</v>
      </c>
      <c r="CR67" s="105">
        <v>0</v>
      </c>
      <c r="CS67" s="49">
        <v>0</v>
      </c>
      <c r="CT67" s="49">
        <v>0</v>
      </c>
      <c r="CU67" s="49">
        <v>0</v>
      </c>
      <c r="CV67" s="49">
        <v>0</v>
      </c>
      <c r="CW67" s="49">
        <v>0</v>
      </c>
      <c r="CX67" s="49">
        <v>0</v>
      </c>
      <c r="CY67" s="77">
        <v>0</v>
      </c>
      <c r="CZ67" s="49" t="s">
        <v>145</v>
      </c>
      <c r="DA67" s="10"/>
      <c r="DB67" s="10"/>
      <c r="DC67" s="10"/>
      <c r="DD67" s="10"/>
      <c r="DE67" s="10"/>
      <c r="DF67" s="10"/>
      <c r="DG67" s="10"/>
    </row>
    <row r="68" spans="1:111" s="3" customFormat="1" ht="31.5" customHeight="1" outlineLevel="1">
      <c r="A68" s="101" t="s">
        <v>167</v>
      </c>
      <c r="B68" s="102" t="s">
        <v>168</v>
      </c>
      <c r="C68" s="103" t="s">
        <v>92</v>
      </c>
      <c r="D68" s="104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104">
        <v>0</v>
      </c>
      <c r="S68" s="104">
        <v>0</v>
      </c>
      <c r="T68" s="103">
        <v>0</v>
      </c>
      <c r="U68" s="104">
        <v>0</v>
      </c>
      <c r="V68" s="104">
        <v>0</v>
      </c>
      <c r="W68" s="104">
        <v>0</v>
      </c>
      <c r="X68" s="104">
        <v>0</v>
      </c>
      <c r="Y68" s="104"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G68" s="104">
        <v>0</v>
      </c>
      <c r="AH68" s="104">
        <v>0</v>
      </c>
      <c r="AI68" s="104">
        <v>0</v>
      </c>
      <c r="AJ68" s="104">
        <v>0</v>
      </c>
      <c r="AK68" s="104">
        <v>0</v>
      </c>
      <c r="AL68" s="104">
        <v>0</v>
      </c>
      <c r="AM68" s="104">
        <v>0</v>
      </c>
      <c r="AN68" s="105">
        <v>0</v>
      </c>
      <c r="AO68" s="104">
        <v>0</v>
      </c>
      <c r="AP68" s="104">
        <v>0</v>
      </c>
      <c r="AQ68" s="104">
        <v>0</v>
      </c>
      <c r="AR68" s="104">
        <v>0</v>
      </c>
      <c r="AS68" s="104">
        <v>0</v>
      </c>
      <c r="AT68" s="104">
        <v>0</v>
      </c>
      <c r="AU68" s="104">
        <v>0</v>
      </c>
      <c r="AV68" s="104">
        <v>0</v>
      </c>
      <c r="AW68" s="104">
        <v>0</v>
      </c>
      <c r="AX68" s="104">
        <v>0</v>
      </c>
      <c r="AY68" s="104">
        <v>0</v>
      </c>
      <c r="AZ68" s="104">
        <v>0</v>
      </c>
      <c r="BA68" s="104">
        <v>0</v>
      </c>
      <c r="BB68" s="105">
        <v>0</v>
      </c>
      <c r="BC68" s="104">
        <v>0</v>
      </c>
      <c r="BD68" s="104">
        <v>0</v>
      </c>
      <c r="BE68" s="104">
        <v>0</v>
      </c>
      <c r="BF68" s="104">
        <v>0</v>
      </c>
      <c r="BG68" s="104">
        <v>0</v>
      </c>
      <c r="BH68" s="104">
        <v>0</v>
      </c>
      <c r="BI68" s="104">
        <v>0</v>
      </c>
      <c r="BJ68" s="104">
        <v>0</v>
      </c>
      <c r="BK68" s="104">
        <v>0</v>
      </c>
      <c r="BL68" s="104">
        <v>0</v>
      </c>
      <c r="BM68" s="104">
        <v>0</v>
      </c>
      <c r="BN68" s="104">
        <v>0</v>
      </c>
      <c r="BO68" s="104">
        <v>0</v>
      </c>
      <c r="BP68" s="104">
        <v>0</v>
      </c>
      <c r="BQ68" s="104">
        <v>0</v>
      </c>
      <c r="BR68" s="104">
        <v>0</v>
      </c>
      <c r="BS68" s="104">
        <v>0</v>
      </c>
      <c r="BT68" s="104">
        <v>0</v>
      </c>
      <c r="BU68" s="104">
        <v>0</v>
      </c>
      <c r="BV68" s="104">
        <v>0</v>
      </c>
      <c r="BW68" s="104">
        <v>0</v>
      </c>
      <c r="BX68" s="104">
        <v>0</v>
      </c>
      <c r="BY68" s="104">
        <v>0</v>
      </c>
      <c r="BZ68" s="104">
        <v>0</v>
      </c>
      <c r="CA68" s="104">
        <v>0</v>
      </c>
      <c r="CB68" s="104">
        <v>0</v>
      </c>
      <c r="CC68" s="104">
        <v>0</v>
      </c>
      <c r="CD68" s="105">
        <v>0</v>
      </c>
      <c r="CE68" s="104">
        <v>0</v>
      </c>
      <c r="CF68" s="104">
        <v>0</v>
      </c>
      <c r="CG68" s="104">
        <v>0</v>
      </c>
      <c r="CH68" s="104">
        <v>0</v>
      </c>
      <c r="CI68" s="104">
        <v>0</v>
      </c>
      <c r="CJ68" s="104">
        <v>0</v>
      </c>
      <c r="CK68" s="105">
        <v>0</v>
      </c>
      <c r="CL68" s="104">
        <v>0</v>
      </c>
      <c r="CM68" s="104">
        <v>0</v>
      </c>
      <c r="CN68" s="104">
        <v>0</v>
      </c>
      <c r="CO68" s="104">
        <v>0</v>
      </c>
      <c r="CP68" s="104">
        <v>0</v>
      </c>
      <c r="CQ68" s="104">
        <v>0</v>
      </c>
      <c r="CR68" s="105">
        <v>0</v>
      </c>
      <c r="CS68" s="49">
        <v>0</v>
      </c>
      <c r="CT68" s="49">
        <v>0</v>
      </c>
      <c r="CU68" s="49">
        <v>0</v>
      </c>
      <c r="CV68" s="49">
        <v>0</v>
      </c>
      <c r="CW68" s="49">
        <v>0</v>
      </c>
      <c r="CX68" s="49">
        <v>0</v>
      </c>
      <c r="CY68" s="77">
        <v>0</v>
      </c>
      <c r="CZ68" s="49" t="s">
        <v>145</v>
      </c>
      <c r="DA68" s="10"/>
      <c r="DB68" s="10"/>
      <c r="DC68" s="10"/>
      <c r="DD68" s="10"/>
      <c r="DE68" s="10"/>
      <c r="DF68" s="10"/>
      <c r="DG68" s="10"/>
    </row>
    <row r="69" spans="1:111" s="3" customFormat="1" ht="31.5" customHeight="1" outlineLevel="1">
      <c r="A69" s="101" t="s">
        <v>169</v>
      </c>
      <c r="B69" s="102" t="s">
        <v>170</v>
      </c>
      <c r="C69" s="103" t="s">
        <v>92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4">
        <v>0</v>
      </c>
      <c r="S69" s="104">
        <v>0</v>
      </c>
      <c r="T69" s="103">
        <v>0</v>
      </c>
      <c r="U69" s="104">
        <v>0</v>
      </c>
      <c r="V69" s="104">
        <v>0</v>
      </c>
      <c r="W69" s="104">
        <v>0</v>
      </c>
      <c r="X69" s="104">
        <v>0</v>
      </c>
      <c r="Y69" s="104"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G69" s="104">
        <v>0</v>
      </c>
      <c r="AH69" s="104">
        <v>0</v>
      </c>
      <c r="AI69" s="104">
        <v>0</v>
      </c>
      <c r="AJ69" s="104">
        <v>0</v>
      </c>
      <c r="AK69" s="104">
        <v>0</v>
      </c>
      <c r="AL69" s="104">
        <v>0</v>
      </c>
      <c r="AM69" s="104">
        <v>0</v>
      </c>
      <c r="AN69" s="105">
        <v>0</v>
      </c>
      <c r="AO69" s="104">
        <v>0</v>
      </c>
      <c r="AP69" s="104">
        <v>0</v>
      </c>
      <c r="AQ69" s="104">
        <v>0</v>
      </c>
      <c r="AR69" s="104">
        <v>0</v>
      </c>
      <c r="AS69" s="104">
        <v>0</v>
      </c>
      <c r="AT69" s="104">
        <v>0</v>
      </c>
      <c r="AU69" s="104">
        <v>0</v>
      </c>
      <c r="AV69" s="104">
        <v>0</v>
      </c>
      <c r="AW69" s="104">
        <v>0</v>
      </c>
      <c r="AX69" s="104">
        <v>0</v>
      </c>
      <c r="AY69" s="104">
        <v>0</v>
      </c>
      <c r="AZ69" s="104">
        <v>0</v>
      </c>
      <c r="BA69" s="104">
        <v>0</v>
      </c>
      <c r="BB69" s="105">
        <v>0</v>
      </c>
      <c r="BC69" s="104">
        <v>0</v>
      </c>
      <c r="BD69" s="104">
        <v>0</v>
      </c>
      <c r="BE69" s="104">
        <v>0</v>
      </c>
      <c r="BF69" s="104">
        <v>0</v>
      </c>
      <c r="BG69" s="104">
        <v>0</v>
      </c>
      <c r="BH69" s="104">
        <v>0</v>
      </c>
      <c r="BI69" s="104">
        <v>0</v>
      </c>
      <c r="BJ69" s="104">
        <v>0</v>
      </c>
      <c r="BK69" s="104">
        <v>0</v>
      </c>
      <c r="BL69" s="104">
        <v>0</v>
      </c>
      <c r="BM69" s="104">
        <v>0</v>
      </c>
      <c r="BN69" s="104">
        <v>0</v>
      </c>
      <c r="BO69" s="104">
        <v>0</v>
      </c>
      <c r="BP69" s="104">
        <v>0</v>
      </c>
      <c r="BQ69" s="104">
        <v>0</v>
      </c>
      <c r="BR69" s="104">
        <v>0</v>
      </c>
      <c r="BS69" s="104">
        <v>0</v>
      </c>
      <c r="BT69" s="104">
        <v>0</v>
      </c>
      <c r="BU69" s="104">
        <v>0</v>
      </c>
      <c r="BV69" s="104">
        <v>0</v>
      </c>
      <c r="BW69" s="104">
        <v>0</v>
      </c>
      <c r="BX69" s="104">
        <v>0</v>
      </c>
      <c r="BY69" s="104">
        <v>0</v>
      </c>
      <c r="BZ69" s="104">
        <v>0</v>
      </c>
      <c r="CA69" s="104">
        <v>0</v>
      </c>
      <c r="CB69" s="104">
        <v>0</v>
      </c>
      <c r="CC69" s="104">
        <v>0</v>
      </c>
      <c r="CD69" s="105">
        <v>0</v>
      </c>
      <c r="CE69" s="104">
        <v>0</v>
      </c>
      <c r="CF69" s="104">
        <v>0</v>
      </c>
      <c r="CG69" s="104">
        <v>0</v>
      </c>
      <c r="CH69" s="104">
        <v>0</v>
      </c>
      <c r="CI69" s="104">
        <v>0</v>
      </c>
      <c r="CJ69" s="104">
        <v>0</v>
      </c>
      <c r="CK69" s="105">
        <v>0</v>
      </c>
      <c r="CL69" s="104">
        <v>0</v>
      </c>
      <c r="CM69" s="104">
        <v>0</v>
      </c>
      <c r="CN69" s="104">
        <v>0</v>
      </c>
      <c r="CO69" s="104">
        <v>0</v>
      </c>
      <c r="CP69" s="104">
        <v>0</v>
      </c>
      <c r="CQ69" s="104">
        <v>0</v>
      </c>
      <c r="CR69" s="105">
        <v>0</v>
      </c>
      <c r="CS69" s="49">
        <v>0</v>
      </c>
      <c r="CT69" s="49">
        <v>0</v>
      </c>
      <c r="CU69" s="49">
        <v>0</v>
      </c>
      <c r="CV69" s="49">
        <v>0</v>
      </c>
      <c r="CW69" s="49">
        <v>0</v>
      </c>
      <c r="CX69" s="49">
        <v>0</v>
      </c>
      <c r="CY69" s="77">
        <v>0</v>
      </c>
      <c r="CZ69" s="49" t="s">
        <v>145</v>
      </c>
      <c r="DA69" s="10"/>
      <c r="DB69" s="10"/>
      <c r="DC69" s="10"/>
      <c r="DD69" s="10"/>
      <c r="DE69" s="10"/>
      <c r="DF69" s="10"/>
      <c r="DG69" s="10"/>
    </row>
    <row r="70" spans="1:111" s="3" customFormat="1" ht="31.5" customHeight="1" outlineLevel="1">
      <c r="A70" s="101" t="s">
        <v>171</v>
      </c>
      <c r="B70" s="102" t="s">
        <v>172</v>
      </c>
      <c r="C70" s="103" t="s">
        <v>92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4">
        <v>0</v>
      </c>
      <c r="S70" s="104">
        <v>0</v>
      </c>
      <c r="T70" s="103">
        <v>0</v>
      </c>
      <c r="U70" s="104">
        <v>0</v>
      </c>
      <c r="V70" s="104">
        <v>0</v>
      </c>
      <c r="W70" s="104">
        <v>0</v>
      </c>
      <c r="X70" s="104">
        <v>0</v>
      </c>
      <c r="Y70" s="104"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G70" s="104">
        <v>0</v>
      </c>
      <c r="AH70" s="104">
        <v>0</v>
      </c>
      <c r="AI70" s="104">
        <v>0</v>
      </c>
      <c r="AJ70" s="104">
        <v>0</v>
      </c>
      <c r="AK70" s="104">
        <v>0</v>
      </c>
      <c r="AL70" s="104">
        <v>0</v>
      </c>
      <c r="AM70" s="104">
        <v>0</v>
      </c>
      <c r="AN70" s="105">
        <v>0</v>
      </c>
      <c r="AO70" s="104">
        <v>0</v>
      </c>
      <c r="AP70" s="104">
        <v>0</v>
      </c>
      <c r="AQ70" s="104">
        <v>0</v>
      </c>
      <c r="AR70" s="104">
        <v>0</v>
      </c>
      <c r="AS70" s="104">
        <v>0</v>
      </c>
      <c r="AT70" s="104">
        <v>0</v>
      </c>
      <c r="AU70" s="104">
        <v>0</v>
      </c>
      <c r="AV70" s="104">
        <v>0</v>
      </c>
      <c r="AW70" s="104">
        <v>0</v>
      </c>
      <c r="AX70" s="104">
        <v>0</v>
      </c>
      <c r="AY70" s="104">
        <v>0</v>
      </c>
      <c r="AZ70" s="104">
        <v>0</v>
      </c>
      <c r="BA70" s="104">
        <v>0</v>
      </c>
      <c r="BB70" s="105">
        <v>0</v>
      </c>
      <c r="BC70" s="104">
        <v>0</v>
      </c>
      <c r="BD70" s="104">
        <v>0</v>
      </c>
      <c r="BE70" s="104">
        <v>0</v>
      </c>
      <c r="BF70" s="104">
        <v>0</v>
      </c>
      <c r="BG70" s="104">
        <v>0</v>
      </c>
      <c r="BH70" s="104">
        <v>0</v>
      </c>
      <c r="BI70" s="104">
        <v>0</v>
      </c>
      <c r="BJ70" s="104">
        <v>0</v>
      </c>
      <c r="BK70" s="104">
        <v>0</v>
      </c>
      <c r="BL70" s="104">
        <v>0</v>
      </c>
      <c r="BM70" s="104">
        <v>0</v>
      </c>
      <c r="BN70" s="104">
        <v>0</v>
      </c>
      <c r="BO70" s="104">
        <v>0</v>
      </c>
      <c r="BP70" s="104">
        <v>0</v>
      </c>
      <c r="BQ70" s="104">
        <v>0</v>
      </c>
      <c r="BR70" s="104">
        <v>0</v>
      </c>
      <c r="BS70" s="104">
        <v>0</v>
      </c>
      <c r="BT70" s="104">
        <v>0</v>
      </c>
      <c r="BU70" s="104">
        <v>0</v>
      </c>
      <c r="BV70" s="104">
        <v>0</v>
      </c>
      <c r="BW70" s="104">
        <v>0</v>
      </c>
      <c r="BX70" s="104">
        <v>0</v>
      </c>
      <c r="BY70" s="104">
        <v>0</v>
      </c>
      <c r="BZ70" s="104">
        <v>0</v>
      </c>
      <c r="CA70" s="104">
        <v>0</v>
      </c>
      <c r="CB70" s="104">
        <v>0</v>
      </c>
      <c r="CC70" s="104">
        <v>0</v>
      </c>
      <c r="CD70" s="105">
        <v>0</v>
      </c>
      <c r="CE70" s="104">
        <v>0</v>
      </c>
      <c r="CF70" s="104">
        <v>0</v>
      </c>
      <c r="CG70" s="104">
        <v>0</v>
      </c>
      <c r="CH70" s="104">
        <v>0</v>
      </c>
      <c r="CI70" s="104">
        <v>0</v>
      </c>
      <c r="CJ70" s="104">
        <v>0</v>
      </c>
      <c r="CK70" s="105">
        <v>0</v>
      </c>
      <c r="CL70" s="104">
        <v>0</v>
      </c>
      <c r="CM70" s="104">
        <v>0</v>
      </c>
      <c r="CN70" s="104">
        <v>0</v>
      </c>
      <c r="CO70" s="104">
        <v>0</v>
      </c>
      <c r="CP70" s="104">
        <v>0</v>
      </c>
      <c r="CQ70" s="104">
        <v>0</v>
      </c>
      <c r="CR70" s="105">
        <v>0</v>
      </c>
      <c r="CS70" s="49">
        <v>0</v>
      </c>
      <c r="CT70" s="49">
        <v>0</v>
      </c>
      <c r="CU70" s="49">
        <v>0</v>
      </c>
      <c r="CV70" s="49">
        <v>0</v>
      </c>
      <c r="CW70" s="49">
        <v>0</v>
      </c>
      <c r="CX70" s="49">
        <v>0</v>
      </c>
      <c r="CY70" s="77">
        <v>0</v>
      </c>
      <c r="CZ70" s="49" t="s">
        <v>145</v>
      </c>
      <c r="DA70" s="10"/>
      <c r="DB70" s="10"/>
      <c r="DC70" s="10"/>
      <c r="DD70" s="10"/>
      <c r="DE70" s="10"/>
      <c r="DF70" s="10"/>
      <c r="DG70" s="10"/>
    </row>
    <row r="71" spans="1:111" s="80" customFormat="1" ht="31.5" customHeight="1" outlineLevel="1">
      <c r="A71" s="95" t="s">
        <v>173</v>
      </c>
      <c r="B71" s="106" t="s">
        <v>174</v>
      </c>
      <c r="C71" s="97" t="s">
        <v>92</v>
      </c>
      <c r="D71" s="115">
        <v>0</v>
      </c>
      <c r="E71" s="115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97">
        <v>0</v>
      </c>
      <c r="U71" s="115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5">
        <v>0</v>
      </c>
      <c r="AC71" s="114">
        <v>0</v>
      </c>
      <c r="AD71" s="114">
        <v>0</v>
      </c>
      <c r="AE71" s="114">
        <v>0</v>
      </c>
      <c r="AF71" s="114">
        <v>0</v>
      </c>
      <c r="AG71" s="114">
        <v>0</v>
      </c>
      <c r="AH71" s="114">
        <v>0</v>
      </c>
      <c r="AI71" s="115">
        <v>0</v>
      </c>
      <c r="AJ71" s="115">
        <v>0</v>
      </c>
      <c r="AK71" s="115">
        <v>0</v>
      </c>
      <c r="AL71" s="115">
        <v>0</v>
      </c>
      <c r="AM71" s="115">
        <v>0</v>
      </c>
      <c r="AN71" s="119">
        <v>0</v>
      </c>
      <c r="AO71" s="114">
        <v>0</v>
      </c>
      <c r="AP71" s="115">
        <v>0</v>
      </c>
      <c r="AQ71" s="114">
        <v>0</v>
      </c>
      <c r="AR71" s="114">
        <v>0</v>
      </c>
      <c r="AS71" s="114">
        <v>0</v>
      </c>
      <c r="AT71" s="114">
        <v>0</v>
      </c>
      <c r="AU71" s="114">
        <v>0</v>
      </c>
      <c r="AV71" s="114">
        <v>0</v>
      </c>
      <c r="AW71" s="115">
        <v>0</v>
      </c>
      <c r="AX71" s="115">
        <v>0</v>
      </c>
      <c r="AY71" s="115">
        <v>0</v>
      </c>
      <c r="AZ71" s="115">
        <v>0</v>
      </c>
      <c r="BA71" s="115">
        <v>0</v>
      </c>
      <c r="BB71" s="119">
        <v>0</v>
      </c>
      <c r="BC71" s="114">
        <v>0</v>
      </c>
      <c r="BD71" s="115">
        <v>0</v>
      </c>
      <c r="BE71" s="114">
        <v>0</v>
      </c>
      <c r="BF71" s="114">
        <v>0</v>
      </c>
      <c r="BG71" s="114">
        <v>0</v>
      </c>
      <c r="BH71" s="114">
        <v>0</v>
      </c>
      <c r="BI71" s="114">
        <v>0</v>
      </c>
      <c r="BJ71" s="114">
        <v>0</v>
      </c>
      <c r="BK71" s="114">
        <v>0</v>
      </c>
      <c r="BL71" s="114">
        <v>0</v>
      </c>
      <c r="BM71" s="114">
        <v>0</v>
      </c>
      <c r="BN71" s="114">
        <v>0</v>
      </c>
      <c r="BO71" s="114">
        <v>0</v>
      </c>
      <c r="BP71" s="114">
        <v>0</v>
      </c>
      <c r="BQ71" s="114">
        <v>0</v>
      </c>
      <c r="BR71" s="114">
        <v>0</v>
      </c>
      <c r="BS71" s="114">
        <v>0</v>
      </c>
      <c r="BT71" s="114">
        <v>0</v>
      </c>
      <c r="BU71" s="114">
        <v>0</v>
      </c>
      <c r="BV71" s="114">
        <v>0</v>
      </c>
      <c r="BW71" s="114">
        <v>0</v>
      </c>
      <c r="BX71" s="114">
        <v>0</v>
      </c>
      <c r="BY71" s="115">
        <v>0</v>
      </c>
      <c r="BZ71" s="115">
        <v>0</v>
      </c>
      <c r="CA71" s="115">
        <v>0</v>
      </c>
      <c r="CB71" s="115">
        <v>0</v>
      </c>
      <c r="CC71" s="115">
        <v>0</v>
      </c>
      <c r="CD71" s="119">
        <v>0</v>
      </c>
      <c r="CE71" s="114">
        <v>0</v>
      </c>
      <c r="CF71" s="115">
        <v>0</v>
      </c>
      <c r="CG71" s="115">
        <v>0</v>
      </c>
      <c r="CH71" s="115">
        <v>0</v>
      </c>
      <c r="CI71" s="115">
        <v>0</v>
      </c>
      <c r="CJ71" s="115">
        <v>0</v>
      </c>
      <c r="CK71" s="119">
        <v>0</v>
      </c>
      <c r="CL71" s="114">
        <v>0</v>
      </c>
      <c r="CM71" s="115">
        <v>0</v>
      </c>
      <c r="CN71" s="115">
        <v>0</v>
      </c>
      <c r="CO71" s="115">
        <v>0</v>
      </c>
      <c r="CP71" s="115">
        <v>0</v>
      </c>
      <c r="CQ71" s="115">
        <v>0</v>
      </c>
      <c r="CR71" s="119">
        <v>0</v>
      </c>
      <c r="CS71" s="49">
        <v>0</v>
      </c>
      <c r="CT71" s="76">
        <v>0</v>
      </c>
      <c r="CU71" s="76">
        <v>0</v>
      </c>
      <c r="CV71" s="76">
        <v>0</v>
      </c>
      <c r="CW71" s="76">
        <v>0</v>
      </c>
      <c r="CX71" s="76">
        <v>0</v>
      </c>
      <c r="CY71" s="78">
        <v>0</v>
      </c>
      <c r="CZ71" s="76" t="s">
        <v>145</v>
      </c>
      <c r="DA71" s="79"/>
      <c r="DB71" s="79"/>
      <c r="DC71" s="79"/>
      <c r="DD71" s="79"/>
      <c r="DE71" s="79"/>
      <c r="DF71" s="79"/>
      <c r="DG71" s="79"/>
    </row>
    <row r="72" spans="1:111" s="3" customFormat="1" ht="15.75" customHeight="1" outlineLevel="1">
      <c r="A72" s="101" t="s">
        <v>175</v>
      </c>
      <c r="B72" s="102" t="s">
        <v>176</v>
      </c>
      <c r="C72" s="103" t="s">
        <v>92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04">
        <v>0</v>
      </c>
      <c r="S72" s="104">
        <v>0</v>
      </c>
      <c r="T72" s="103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G72" s="104">
        <v>0</v>
      </c>
      <c r="AH72" s="104">
        <v>0</v>
      </c>
      <c r="AI72" s="104">
        <v>0</v>
      </c>
      <c r="AJ72" s="104">
        <v>0</v>
      </c>
      <c r="AK72" s="104">
        <v>0</v>
      </c>
      <c r="AL72" s="104">
        <v>0</v>
      </c>
      <c r="AM72" s="104">
        <v>0</v>
      </c>
      <c r="AN72" s="105">
        <v>0</v>
      </c>
      <c r="AO72" s="104">
        <v>0</v>
      </c>
      <c r="AP72" s="104">
        <v>0</v>
      </c>
      <c r="AQ72" s="104">
        <v>0</v>
      </c>
      <c r="AR72" s="104">
        <v>0</v>
      </c>
      <c r="AS72" s="104">
        <v>0</v>
      </c>
      <c r="AT72" s="104">
        <v>0</v>
      </c>
      <c r="AU72" s="104">
        <v>0</v>
      </c>
      <c r="AV72" s="104">
        <v>0</v>
      </c>
      <c r="AW72" s="104">
        <v>0</v>
      </c>
      <c r="AX72" s="104">
        <v>0</v>
      </c>
      <c r="AY72" s="104">
        <v>0</v>
      </c>
      <c r="AZ72" s="104">
        <v>0</v>
      </c>
      <c r="BA72" s="104">
        <v>0</v>
      </c>
      <c r="BB72" s="105">
        <v>0</v>
      </c>
      <c r="BC72" s="104">
        <v>0</v>
      </c>
      <c r="BD72" s="104">
        <v>0</v>
      </c>
      <c r="BE72" s="104">
        <v>0</v>
      </c>
      <c r="BF72" s="104">
        <v>0</v>
      </c>
      <c r="BG72" s="104">
        <v>0</v>
      </c>
      <c r="BH72" s="104">
        <v>0</v>
      </c>
      <c r="BI72" s="104">
        <v>0</v>
      </c>
      <c r="BJ72" s="104">
        <v>0</v>
      </c>
      <c r="BK72" s="104">
        <v>0</v>
      </c>
      <c r="BL72" s="104">
        <v>0</v>
      </c>
      <c r="BM72" s="104">
        <v>0</v>
      </c>
      <c r="BN72" s="104">
        <v>0</v>
      </c>
      <c r="BO72" s="104">
        <v>0</v>
      </c>
      <c r="BP72" s="104">
        <v>0</v>
      </c>
      <c r="BQ72" s="104">
        <v>0</v>
      </c>
      <c r="BR72" s="104">
        <v>0</v>
      </c>
      <c r="BS72" s="104">
        <v>0</v>
      </c>
      <c r="BT72" s="104">
        <v>0</v>
      </c>
      <c r="BU72" s="104">
        <v>0</v>
      </c>
      <c r="BV72" s="104">
        <v>0</v>
      </c>
      <c r="BW72" s="104">
        <v>0</v>
      </c>
      <c r="BX72" s="104">
        <v>0</v>
      </c>
      <c r="BY72" s="104">
        <v>0</v>
      </c>
      <c r="BZ72" s="104">
        <v>0</v>
      </c>
      <c r="CA72" s="104">
        <v>0</v>
      </c>
      <c r="CB72" s="104">
        <v>0</v>
      </c>
      <c r="CC72" s="104">
        <v>0</v>
      </c>
      <c r="CD72" s="105">
        <v>0</v>
      </c>
      <c r="CE72" s="104">
        <v>0</v>
      </c>
      <c r="CF72" s="104">
        <v>0</v>
      </c>
      <c r="CG72" s="104">
        <v>0</v>
      </c>
      <c r="CH72" s="104">
        <v>0</v>
      </c>
      <c r="CI72" s="104">
        <v>0</v>
      </c>
      <c r="CJ72" s="104">
        <v>0</v>
      </c>
      <c r="CK72" s="105">
        <v>0</v>
      </c>
      <c r="CL72" s="104">
        <v>0</v>
      </c>
      <c r="CM72" s="104">
        <v>0</v>
      </c>
      <c r="CN72" s="104">
        <v>0</v>
      </c>
      <c r="CO72" s="104">
        <v>0</v>
      </c>
      <c r="CP72" s="104">
        <v>0</v>
      </c>
      <c r="CQ72" s="104">
        <v>0</v>
      </c>
      <c r="CR72" s="105">
        <v>0</v>
      </c>
      <c r="CS72" s="49">
        <v>0</v>
      </c>
      <c r="CT72" s="49">
        <v>0</v>
      </c>
      <c r="CU72" s="49">
        <v>0</v>
      </c>
      <c r="CV72" s="49">
        <v>0</v>
      </c>
      <c r="CW72" s="49">
        <v>0</v>
      </c>
      <c r="CX72" s="49">
        <v>0</v>
      </c>
      <c r="CY72" s="77">
        <v>0</v>
      </c>
      <c r="CZ72" s="49" t="s">
        <v>145</v>
      </c>
      <c r="DA72" s="10"/>
      <c r="DB72" s="10"/>
      <c r="DC72" s="10"/>
      <c r="DD72" s="10"/>
      <c r="DE72" s="10"/>
      <c r="DF72" s="10"/>
      <c r="DG72" s="10"/>
    </row>
    <row r="73" spans="1:111" s="3" customFormat="1" ht="15.75" customHeight="1" outlineLevel="1">
      <c r="A73" s="101" t="s">
        <v>177</v>
      </c>
      <c r="B73" s="102" t="s">
        <v>178</v>
      </c>
      <c r="C73" s="103" t="s">
        <v>92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3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G73" s="104">
        <v>0</v>
      </c>
      <c r="AH73" s="104">
        <v>0</v>
      </c>
      <c r="AI73" s="104">
        <v>0</v>
      </c>
      <c r="AJ73" s="104">
        <v>0</v>
      </c>
      <c r="AK73" s="104">
        <v>0</v>
      </c>
      <c r="AL73" s="104">
        <v>0</v>
      </c>
      <c r="AM73" s="104">
        <v>0</v>
      </c>
      <c r="AN73" s="105">
        <v>0</v>
      </c>
      <c r="AO73" s="104">
        <v>0</v>
      </c>
      <c r="AP73" s="104">
        <v>0</v>
      </c>
      <c r="AQ73" s="104">
        <v>0</v>
      </c>
      <c r="AR73" s="104">
        <v>0</v>
      </c>
      <c r="AS73" s="104">
        <v>0</v>
      </c>
      <c r="AT73" s="104">
        <v>0</v>
      </c>
      <c r="AU73" s="104">
        <v>0</v>
      </c>
      <c r="AV73" s="104">
        <v>0</v>
      </c>
      <c r="AW73" s="104">
        <v>0</v>
      </c>
      <c r="AX73" s="104">
        <v>0</v>
      </c>
      <c r="AY73" s="104">
        <v>0</v>
      </c>
      <c r="AZ73" s="104">
        <v>0</v>
      </c>
      <c r="BA73" s="104">
        <v>0</v>
      </c>
      <c r="BB73" s="105">
        <v>0</v>
      </c>
      <c r="BC73" s="104">
        <v>0</v>
      </c>
      <c r="BD73" s="104">
        <v>0</v>
      </c>
      <c r="BE73" s="104">
        <v>0</v>
      </c>
      <c r="BF73" s="104">
        <v>0</v>
      </c>
      <c r="BG73" s="104">
        <v>0</v>
      </c>
      <c r="BH73" s="104">
        <v>0</v>
      </c>
      <c r="BI73" s="104">
        <v>0</v>
      </c>
      <c r="BJ73" s="104">
        <v>0</v>
      </c>
      <c r="BK73" s="104">
        <v>0</v>
      </c>
      <c r="BL73" s="104">
        <v>0</v>
      </c>
      <c r="BM73" s="104">
        <v>0</v>
      </c>
      <c r="BN73" s="104">
        <v>0</v>
      </c>
      <c r="BO73" s="104">
        <v>0</v>
      </c>
      <c r="BP73" s="104">
        <v>0</v>
      </c>
      <c r="BQ73" s="104">
        <v>0</v>
      </c>
      <c r="BR73" s="104">
        <v>0</v>
      </c>
      <c r="BS73" s="104">
        <v>0</v>
      </c>
      <c r="BT73" s="104">
        <v>0</v>
      </c>
      <c r="BU73" s="104">
        <v>0</v>
      </c>
      <c r="BV73" s="104">
        <v>0</v>
      </c>
      <c r="BW73" s="104">
        <v>0</v>
      </c>
      <c r="BX73" s="104">
        <v>0</v>
      </c>
      <c r="BY73" s="104">
        <v>0</v>
      </c>
      <c r="BZ73" s="104">
        <v>0</v>
      </c>
      <c r="CA73" s="104">
        <v>0</v>
      </c>
      <c r="CB73" s="104">
        <v>0</v>
      </c>
      <c r="CC73" s="104">
        <v>0</v>
      </c>
      <c r="CD73" s="105">
        <v>0</v>
      </c>
      <c r="CE73" s="104">
        <v>0</v>
      </c>
      <c r="CF73" s="104">
        <v>0</v>
      </c>
      <c r="CG73" s="104">
        <v>0</v>
      </c>
      <c r="CH73" s="104">
        <v>0</v>
      </c>
      <c r="CI73" s="104">
        <v>0</v>
      </c>
      <c r="CJ73" s="104">
        <v>0</v>
      </c>
      <c r="CK73" s="105">
        <v>0</v>
      </c>
      <c r="CL73" s="104">
        <v>0</v>
      </c>
      <c r="CM73" s="104">
        <v>0</v>
      </c>
      <c r="CN73" s="104">
        <v>0</v>
      </c>
      <c r="CO73" s="104">
        <v>0</v>
      </c>
      <c r="CP73" s="104">
        <v>0</v>
      </c>
      <c r="CQ73" s="104">
        <v>0</v>
      </c>
      <c r="CR73" s="105">
        <v>0</v>
      </c>
      <c r="CS73" s="49">
        <v>0</v>
      </c>
      <c r="CT73" s="49">
        <v>0</v>
      </c>
      <c r="CU73" s="49">
        <v>0</v>
      </c>
      <c r="CV73" s="49">
        <v>0</v>
      </c>
      <c r="CW73" s="49">
        <v>0</v>
      </c>
      <c r="CX73" s="49">
        <v>0</v>
      </c>
      <c r="CY73" s="77">
        <v>0</v>
      </c>
      <c r="CZ73" s="49" t="s">
        <v>145</v>
      </c>
      <c r="DA73" s="10"/>
      <c r="DB73" s="10"/>
      <c r="DC73" s="10"/>
      <c r="DD73" s="10"/>
      <c r="DE73" s="10"/>
      <c r="DF73" s="10"/>
      <c r="DG73" s="10"/>
    </row>
    <row r="74" spans="1:111" s="3" customFormat="1" ht="31.5" customHeight="1" outlineLevel="1">
      <c r="A74" s="90" t="s">
        <v>179</v>
      </c>
      <c r="B74" s="121" t="s">
        <v>180</v>
      </c>
      <c r="C74" s="92" t="s">
        <v>92</v>
      </c>
      <c r="D74" s="122">
        <v>0</v>
      </c>
      <c r="E74" s="122">
        <v>0</v>
      </c>
      <c r="F74" s="92">
        <v>0</v>
      </c>
      <c r="G74" s="118">
        <v>0</v>
      </c>
      <c r="H74" s="118">
        <v>0</v>
      </c>
      <c r="I74" s="118">
        <v>0</v>
      </c>
      <c r="J74" s="118">
        <v>0</v>
      </c>
      <c r="K74" s="118">
        <v>0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18">
        <v>0</v>
      </c>
      <c r="R74" s="118">
        <v>0</v>
      </c>
      <c r="S74" s="118">
        <v>0</v>
      </c>
      <c r="T74" s="92">
        <v>0</v>
      </c>
      <c r="U74" s="122">
        <v>0</v>
      </c>
      <c r="V74" s="118">
        <v>0</v>
      </c>
      <c r="W74" s="118">
        <v>0</v>
      </c>
      <c r="X74" s="118">
        <v>0</v>
      </c>
      <c r="Y74" s="118">
        <v>0</v>
      </c>
      <c r="Z74" s="118">
        <v>0</v>
      </c>
      <c r="AA74" s="118">
        <v>0</v>
      </c>
      <c r="AB74" s="122">
        <v>0</v>
      </c>
      <c r="AC74" s="118">
        <v>0</v>
      </c>
      <c r="AD74" s="118">
        <v>0</v>
      </c>
      <c r="AE74" s="118">
        <v>0</v>
      </c>
      <c r="AF74" s="118">
        <v>0</v>
      </c>
      <c r="AG74" s="118">
        <v>0</v>
      </c>
      <c r="AH74" s="92">
        <v>0</v>
      </c>
      <c r="AI74" s="122">
        <v>0</v>
      </c>
      <c r="AJ74" s="122">
        <v>0</v>
      </c>
      <c r="AK74" s="122">
        <v>0</v>
      </c>
      <c r="AL74" s="122">
        <v>0</v>
      </c>
      <c r="AM74" s="122">
        <v>0</v>
      </c>
      <c r="AN74" s="123">
        <v>0</v>
      </c>
      <c r="AO74" s="92">
        <v>0</v>
      </c>
      <c r="AP74" s="122">
        <v>0</v>
      </c>
      <c r="AQ74" s="118">
        <v>0</v>
      </c>
      <c r="AR74" s="118">
        <v>0</v>
      </c>
      <c r="AS74" s="118">
        <v>0</v>
      </c>
      <c r="AT74" s="118">
        <v>0</v>
      </c>
      <c r="AU74" s="118">
        <v>0</v>
      </c>
      <c r="AV74" s="92">
        <v>0</v>
      </c>
      <c r="AW74" s="122">
        <v>0</v>
      </c>
      <c r="AX74" s="122">
        <v>0</v>
      </c>
      <c r="AY74" s="122">
        <v>0</v>
      </c>
      <c r="AZ74" s="122">
        <v>0</v>
      </c>
      <c r="BA74" s="122">
        <v>0</v>
      </c>
      <c r="BB74" s="123">
        <v>0</v>
      </c>
      <c r="BC74" s="92">
        <v>0</v>
      </c>
      <c r="BD74" s="122">
        <v>0</v>
      </c>
      <c r="BE74" s="118">
        <v>0</v>
      </c>
      <c r="BF74" s="118">
        <v>0</v>
      </c>
      <c r="BG74" s="118">
        <v>0</v>
      </c>
      <c r="BH74" s="118">
        <v>0</v>
      </c>
      <c r="BI74" s="118">
        <v>0</v>
      </c>
      <c r="BJ74" s="118">
        <v>0</v>
      </c>
      <c r="BK74" s="118">
        <v>0</v>
      </c>
      <c r="BL74" s="118">
        <v>0</v>
      </c>
      <c r="BM74" s="118">
        <v>0</v>
      </c>
      <c r="BN74" s="118">
        <v>0</v>
      </c>
      <c r="BO74" s="118">
        <v>0</v>
      </c>
      <c r="BP74" s="118">
        <v>0</v>
      </c>
      <c r="BQ74" s="118">
        <v>0</v>
      </c>
      <c r="BR74" s="118">
        <v>0</v>
      </c>
      <c r="BS74" s="118">
        <v>0</v>
      </c>
      <c r="BT74" s="118">
        <v>0</v>
      </c>
      <c r="BU74" s="118">
        <v>0</v>
      </c>
      <c r="BV74" s="118">
        <v>0</v>
      </c>
      <c r="BW74" s="118">
        <v>0</v>
      </c>
      <c r="BX74" s="92">
        <v>0</v>
      </c>
      <c r="BY74" s="122">
        <v>0</v>
      </c>
      <c r="BZ74" s="122">
        <v>0</v>
      </c>
      <c r="CA74" s="122">
        <v>0</v>
      </c>
      <c r="CB74" s="122">
        <v>0</v>
      </c>
      <c r="CC74" s="122">
        <v>0</v>
      </c>
      <c r="CD74" s="123">
        <v>0</v>
      </c>
      <c r="CE74" s="92">
        <v>0</v>
      </c>
      <c r="CF74" s="122">
        <v>0</v>
      </c>
      <c r="CG74" s="122">
        <v>0</v>
      </c>
      <c r="CH74" s="122">
        <v>0</v>
      </c>
      <c r="CI74" s="122">
        <v>0</v>
      </c>
      <c r="CJ74" s="122">
        <v>0</v>
      </c>
      <c r="CK74" s="123">
        <v>0</v>
      </c>
      <c r="CL74" s="92">
        <v>0</v>
      </c>
      <c r="CM74" s="122">
        <v>0</v>
      </c>
      <c r="CN74" s="122">
        <v>0</v>
      </c>
      <c r="CO74" s="122">
        <v>0</v>
      </c>
      <c r="CP74" s="122">
        <v>0</v>
      </c>
      <c r="CQ74" s="122">
        <v>0</v>
      </c>
      <c r="CR74" s="123">
        <v>0</v>
      </c>
      <c r="CS74" s="71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81">
        <v>0</v>
      </c>
      <c r="CZ74" s="43" t="s">
        <v>145</v>
      </c>
      <c r="DA74" s="10"/>
      <c r="DB74" s="10"/>
      <c r="DC74" s="10"/>
      <c r="DD74" s="10"/>
      <c r="DE74" s="10"/>
      <c r="DF74" s="10"/>
      <c r="DG74" s="10"/>
    </row>
    <row r="75" spans="1:111" s="3" customFormat="1" ht="31.5" customHeight="1" outlineLevel="1">
      <c r="A75" s="108" t="s">
        <v>181</v>
      </c>
      <c r="B75" s="102" t="s">
        <v>182</v>
      </c>
      <c r="C75" s="103" t="s">
        <v>92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0</v>
      </c>
      <c r="S75" s="104">
        <v>0</v>
      </c>
      <c r="T75" s="103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G75" s="104">
        <v>0</v>
      </c>
      <c r="AH75" s="104">
        <v>0</v>
      </c>
      <c r="AI75" s="104">
        <v>0</v>
      </c>
      <c r="AJ75" s="104">
        <v>0</v>
      </c>
      <c r="AK75" s="104">
        <v>0</v>
      </c>
      <c r="AL75" s="104">
        <v>0</v>
      </c>
      <c r="AM75" s="104">
        <v>0</v>
      </c>
      <c r="AN75" s="105">
        <v>0</v>
      </c>
      <c r="AO75" s="104">
        <v>0</v>
      </c>
      <c r="AP75" s="104">
        <v>0</v>
      </c>
      <c r="AQ75" s="104">
        <v>0</v>
      </c>
      <c r="AR75" s="104">
        <v>0</v>
      </c>
      <c r="AS75" s="104">
        <v>0</v>
      </c>
      <c r="AT75" s="104">
        <v>0</v>
      </c>
      <c r="AU75" s="104">
        <v>0</v>
      </c>
      <c r="AV75" s="104">
        <v>0</v>
      </c>
      <c r="AW75" s="104">
        <v>0</v>
      </c>
      <c r="AX75" s="104">
        <v>0</v>
      </c>
      <c r="AY75" s="104">
        <v>0</v>
      </c>
      <c r="AZ75" s="104">
        <v>0</v>
      </c>
      <c r="BA75" s="104">
        <v>0</v>
      </c>
      <c r="BB75" s="105">
        <v>0</v>
      </c>
      <c r="BC75" s="104">
        <v>0</v>
      </c>
      <c r="BD75" s="104">
        <v>0</v>
      </c>
      <c r="BE75" s="104">
        <v>0</v>
      </c>
      <c r="BF75" s="104">
        <v>0</v>
      </c>
      <c r="BG75" s="104">
        <v>0</v>
      </c>
      <c r="BH75" s="104">
        <v>0</v>
      </c>
      <c r="BI75" s="104">
        <v>0</v>
      </c>
      <c r="BJ75" s="104">
        <v>0</v>
      </c>
      <c r="BK75" s="104">
        <v>0</v>
      </c>
      <c r="BL75" s="104">
        <v>0</v>
      </c>
      <c r="BM75" s="104">
        <v>0</v>
      </c>
      <c r="BN75" s="104">
        <v>0</v>
      </c>
      <c r="BO75" s="104">
        <v>0</v>
      </c>
      <c r="BP75" s="104">
        <v>0</v>
      </c>
      <c r="BQ75" s="104">
        <v>0</v>
      </c>
      <c r="BR75" s="104">
        <v>0</v>
      </c>
      <c r="BS75" s="104">
        <v>0</v>
      </c>
      <c r="BT75" s="104">
        <v>0</v>
      </c>
      <c r="BU75" s="104">
        <v>0</v>
      </c>
      <c r="BV75" s="104">
        <v>0</v>
      </c>
      <c r="BW75" s="104">
        <v>0</v>
      </c>
      <c r="BX75" s="104">
        <v>0</v>
      </c>
      <c r="BY75" s="104">
        <v>0</v>
      </c>
      <c r="BZ75" s="104">
        <v>0</v>
      </c>
      <c r="CA75" s="104">
        <v>0</v>
      </c>
      <c r="CB75" s="104">
        <v>0</v>
      </c>
      <c r="CC75" s="104">
        <v>0</v>
      </c>
      <c r="CD75" s="105">
        <v>0</v>
      </c>
      <c r="CE75" s="104">
        <v>0</v>
      </c>
      <c r="CF75" s="104">
        <v>0</v>
      </c>
      <c r="CG75" s="104">
        <v>0</v>
      </c>
      <c r="CH75" s="104">
        <v>0</v>
      </c>
      <c r="CI75" s="104">
        <v>0</v>
      </c>
      <c r="CJ75" s="104">
        <v>0</v>
      </c>
      <c r="CK75" s="105">
        <v>0</v>
      </c>
      <c r="CL75" s="104">
        <v>0</v>
      </c>
      <c r="CM75" s="104">
        <v>0</v>
      </c>
      <c r="CN75" s="104">
        <v>0</v>
      </c>
      <c r="CO75" s="104">
        <v>0</v>
      </c>
      <c r="CP75" s="104">
        <v>0</v>
      </c>
      <c r="CQ75" s="104">
        <v>0</v>
      </c>
      <c r="CR75" s="105">
        <v>0</v>
      </c>
      <c r="CS75" s="49">
        <v>0</v>
      </c>
      <c r="CT75" s="49">
        <v>0</v>
      </c>
      <c r="CU75" s="49">
        <v>0</v>
      </c>
      <c r="CV75" s="49">
        <v>0</v>
      </c>
      <c r="CW75" s="49">
        <v>0</v>
      </c>
      <c r="CX75" s="49">
        <v>0</v>
      </c>
      <c r="CY75" s="77">
        <v>0</v>
      </c>
      <c r="CZ75" s="49" t="s">
        <v>145</v>
      </c>
      <c r="DA75" s="10"/>
      <c r="DB75" s="10"/>
      <c r="DC75" s="10"/>
      <c r="DD75" s="10"/>
      <c r="DE75" s="10"/>
      <c r="DF75" s="10"/>
      <c r="DG75" s="10"/>
    </row>
    <row r="76" spans="1:111" s="3" customFormat="1" ht="31.5" customHeight="1" outlineLevel="1">
      <c r="A76" s="101" t="s">
        <v>183</v>
      </c>
      <c r="B76" s="102" t="s">
        <v>184</v>
      </c>
      <c r="C76" s="103" t="s">
        <v>92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4">
        <v>0</v>
      </c>
      <c r="S76" s="104">
        <v>0</v>
      </c>
      <c r="T76" s="103">
        <v>0</v>
      </c>
      <c r="U76" s="104">
        <v>0</v>
      </c>
      <c r="V76" s="104">
        <v>0</v>
      </c>
      <c r="W76" s="104">
        <v>0</v>
      </c>
      <c r="X76" s="104">
        <v>0</v>
      </c>
      <c r="Y76" s="104"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G76" s="104">
        <v>0</v>
      </c>
      <c r="AH76" s="104">
        <v>0</v>
      </c>
      <c r="AI76" s="104">
        <v>0</v>
      </c>
      <c r="AJ76" s="104">
        <v>0</v>
      </c>
      <c r="AK76" s="104">
        <v>0</v>
      </c>
      <c r="AL76" s="104">
        <v>0</v>
      </c>
      <c r="AM76" s="104">
        <v>0</v>
      </c>
      <c r="AN76" s="105">
        <v>0</v>
      </c>
      <c r="AO76" s="104">
        <v>0</v>
      </c>
      <c r="AP76" s="104">
        <v>0</v>
      </c>
      <c r="AQ76" s="104">
        <v>0</v>
      </c>
      <c r="AR76" s="104">
        <v>0</v>
      </c>
      <c r="AS76" s="104">
        <v>0</v>
      </c>
      <c r="AT76" s="104">
        <v>0</v>
      </c>
      <c r="AU76" s="104">
        <v>0</v>
      </c>
      <c r="AV76" s="104">
        <v>0</v>
      </c>
      <c r="AW76" s="104">
        <v>0</v>
      </c>
      <c r="AX76" s="104">
        <v>0</v>
      </c>
      <c r="AY76" s="104">
        <v>0</v>
      </c>
      <c r="AZ76" s="104">
        <v>0</v>
      </c>
      <c r="BA76" s="104">
        <v>0</v>
      </c>
      <c r="BB76" s="105">
        <v>0</v>
      </c>
      <c r="BC76" s="104">
        <v>0</v>
      </c>
      <c r="BD76" s="104">
        <v>0</v>
      </c>
      <c r="BE76" s="104">
        <v>0</v>
      </c>
      <c r="BF76" s="104">
        <v>0</v>
      </c>
      <c r="BG76" s="104">
        <v>0</v>
      </c>
      <c r="BH76" s="104">
        <v>0</v>
      </c>
      <c r="BI76" s="104">
        <v>0</v>
      </c>
      <c r="BJ76" s="104">
        <v>0</v>
      </c>
      <c r="BK76" s="104">
        <v>0</v>
      </c>
      <c r="BL76" s="104">
        <v>0</v>
      </c>
      <c r="BM76" s="104">
        <v>0</v>
      </c>
      <c r="BN76" s="104">
        <v>0</v>
      </c>
      <c r="BO76" s="104">
        <v>0</v>
      </c>
      <c r="BP76" s="104">
        <v>0</v>
      </c>
      <c r="BQ76" s="104">
        <v>0</v>
      </c>
      <c r="BR76" s="104">
        <v>0</v>
      </c>
      <c r="BS76" s="104">
        <v>0</v>
      </c>
      <c r="BT76" s="104">
        <v>0</v>
      </c>
      <c r="BU76" s="104">
        <v>0</v>
      </c>
      <c r="BV76" s="104">
        <v>0</v>
      </c>
      <c r="BW76" s="104">
        <v>0</v>
      </c>
      <c r="BX76" s="104">
        <v>0</v>
      </c>
      <c r="BY76" s="104">
        <v>0</v>
      </c>
      <c r="BZ76" s="104">
        <v>0</v>
      </c>
      <c r="CA76" s="104">
        <v>0</v>
      </c>
      <c r="CB76" s="104">
        <v>0</v>
      </c>
      <c r="CC76" s="104">
        <v>0</v>
      </c>
      <c r="CD76" s="105">
        <v>0</v>
      </c>
      <c r="CE76" s="104">
        <v>0</v>
      </c>
      <c r="CF76" s="104">
        <v>0</v>
      </c>
      <c r="CG76" s="104">
        <v>0</v>
      </c>
      <c r="CH76" s="104">
        <v>0</v>
      </c>
      <c r="CI76" s="104">
        <v>0</v>
      </c>
      <c r="CJ76" s="104">
        <v>0</v>
      </c>
      <c r="CK76" s="105">
        <v>0</v>
      </c>
      <c r="CL76" s="104">
        <v>0</v>
      </c>
      <c r="CM76" s="104">
        <v>0</v>
      </c>
      <c r="CN76" s="104">
        <v>0</v>
      </c>
      <c r="CO76" s="104">
        <v>0</v>
      </c>
      <c r="CP76" s="104">
        <v>0</v>
      </c>
      <c r="CQ76" s="104">
        <v>0</v>
      </c>
      <c r="CR76" s="105">
        <v>0</v>
      </c>
      <c r="CS76" s="49">
        <v>0</v>
      </c>
      <c r="CT76" s="49">
        <v>0</v>
      </c>
      <c r="CU76" s="49">
        <v>0</v>
      </c>
      <c r="CV76" s="49">
        <v>0</v>
      </c>
      <c r="CW76" s="49">
        <v>0</v>
      </c>
      <c r="CX76" s="49">
        <v>0</v>
      </c>
      <c r="CY76" s="77">
        <v>0</v>
      </c>
      <c r="CZ76" s="49" t="s">
        <v>145</v>
      </c>
      <c r="DA76" s="10"/>
      <c r="DB76" s="10"/>
      <c r="DC76" s="10"/>
      <c r="DD76" s="10"/>
      <c r="DE76" s="10"/>
      <c r="DF76" s="10"/>
      <c r="DG76" s="10"/>
    </row>
    <row r="77" spans="1:111" s="3" customFormat="1" ht="15.75" customHeight="1" outlineLevel="1">
      <c r="A77" s="124" t="s">
        <v>185</v>
      </c>
      <c r="B77" s="91" t="s">
        <v>186</v>
      </c>
      <c r="C77" s="92" t="s">
        <v>92</v>
      </c>
      <c r="D77" s="118">
        <v>0</v>
      </c>
      <c r="E77" s="118">
        <v>0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118">
        <v>0</v>
      </c>
      <c r="S77" s="118">
        <v>0</v>
      </c>
      <c r="T77" s="92">
        <v>0</v>
      </c>
      <c r="U77" s="118">
        <v>0</v>
      </c>
      <c r="V77" s="118">
        <v>0</v>
      </c>
      <c r="W77" s="118">
        <v>0</v>
      </c>
      <c r="X77" s="118">
        <v>0</v>
      </c>
      <c r="Y77" s="118">
        <v>0</v>
      </c>
      <c r="Z77" s="118">
        <v>0</v>
      </c>
      <c r="AA77" s="118">
        <v>0</v>
      </c>
      <c r="AB77" s="118">
        <v>0</v>
      </c>
      <c r="AC77" s="118">
        <v>0</v>
      </c>
      <c r="AD77" s="118">
        <v>0</v>
      </c>
      <c r="AE77" s="118">
        <v>0</v>
      </c>
      <c r="AF77" s="118">
        <v>0</v>
      </c>
      <c r="AG77" s="118">
        <v>0</v>
      </c>
      <c r="AH77" s="118">
        <v>0</v>
      </c>
      <c r="AI77" s="118">
        <v>0</v>
      </c>
      <c r="AJ77" s="118">
        <v>0</v>
      </c>
      <c r="AK77" s="118">
        <v>0</v>
      </c>
      <c r="AL77" s="118">
        <v>0</v>
      </c>
      <c r="AM77" s="118">
        <v>0</v>
      </c>
      <c r="AN77" s="125">
        <v>0</v>
      </c>
      <c r="AO77" s="118">
        <v>0</v>
      </c>
      <c r="AP77" s="118">
        <v>0</v>
      </c>
      <c r="AQ77" s="118">
        <v>0</v>
      </c>
      <c r="AR77" s="118">
        <v>0</v>
      </c>
      <c r="AS77" s="118">
        <v>0</v>
      </c>
      <c r="AT77" s="118">
        <v>0</v>
      </c>
      <c r="AU77" s="118">
        <v>0</v>
      </c>
      <c r="AV77" s="118">
        <v>0</v>
      </c>
      <c r="AW77" s="118">
        <v>0</v>
      </c>
      <c r="AX77" s="118">
        <v>0</v>
      </c>
      <c r="AY77" s="118">
        <v>0</v>
      </c>
      <c r="AZ77" s="118">
        <v>0</v>
      </c>
      <c r="BA77" s="118">
        <v>0</v>
      </c>
      <c r="BB77" s="125">
        <v>0</v>
      </c>
      <c r="BC77" s="118">
        <v>0</v>
      </c>
      <c r="BD77" s="118">
        <v>0</v>
      </c>
      <c r="BE77" s="118">
        <v>0</v>
      </c>
      <c r="BF77" s="118">
        <v>0</v>
      </c>
      <c r="BG77" s="118">
        <v>0</v>
      </c>
      <c r="BH77" s="118">
        <v>0</v>
      </c>
      <c r="BI77" s="118">
        <v>0</v>
      </c>
      <c r="BJ77" s="118">
        <v>0</v>
      </c>
      <c r="BK77" s="118">
        <v>0</v>
      </c>
      <c r="BL77" s="118">
        <v>0</v>
      </c>
      <c r="BM77" s="118">
        <v>0</v>
      </c>
      <c r="BN77" s="118">
        <v>0</v>
      </c>
      <c r="BO77" s="118">
        <v>0</v>
      </c>
      <c r="BP77" s="118">
        <v>0</v>
      </c>
      <c r="BQ77" s="118">
        <v>0</v>
      </c>
      <c r="BR77" s="118">
        <v>0</v>
      </c>
      <c r="BS77" s="118">
        <v>0</v>
      </c>
      <c r="BT77" s="118">
        <v>0</v>
      </c>
      <c r="BU77" s="118">
        <v>0</v>
      </c>
      <c r="BV77" s="118">
        <v>0</v>
      </c>
      <c r="BW77" s="118">
        <v>0</v>
      </c>
      <c r="BX77" s="118">
        <v>0</v>
      </c>
      <c r="BY77" s="118">
        <v>0</v>
      </c>
      <c r="BZ77" s="118">
        <v>0</v>
      </c>
      <c r="CA77" s="118">
        <v>0</v>
      </c>
      <c r="CB77" s="118">
        <v>0</v>
      </c>
      <c r="CC77" s="118">
        <v>0</v>
      </c>
      <c r="CD77" s="125">
        <v>0</v>
      </c>
      <c r="CE77" s="118">
        <v>0</v>
      </c>
      <c r="CF77" s="118">
        <v>0</v>
      </c>
      <c r="CG77" s="118">
        <v>0</v>
      </c>
      <c r="CH77" s="118">
        <v>0</v>
      </c>
      <c r="CI77" s="118">
        <v>0</v>
      </c>
      <c r="CJ77" s="118">
        <v>0</v>
      </c>
      <c r="CK77" s="125">
        <v>0</v>
      </c>
      <c r="CL77" s="118">
        <v>0</v>
      </c>
      <c r="CM77" s="118">
        <v>0</v>
      </c>
      <c r="CN77" s="118">
        <v>0</v>
      </c>
      <c r="CO77" s="118">
        <v>0</v>
      </c>
      <c r="CP77" s="118">
        <v>0</v>
      </c>
      <c r="CQ77" s="118">
        <v>0</v>
      </c>
      <c r="CR77" s="125">
        <v>0</v>
      </c>
      <c r="CS77" s="49">
        <v>0</v>
      </c>
      <c r="CT77" s="49">
        <v>0</v>
      </c>
      <c r="CU77" s="49">
        <v>0</v>
      </c>
      <c r="CV77" s="49">
        <v>0</v>
      </c>
      <c r="CW77" s="49">
        <v>0</v>
      </c>
      <c r="CX77" s="49">
        <v>0</v>
      </c>
      <c r="CY77" s="77">
        <v>0</v>
      </c>
      <c r="CZ77" s="49" t="s">
        <v>145</v>
      </c>
      <c r="DA77" s="10"/>
      <c r="DB77" s="10"/>
      <c r="DC77" s="10"/>
      <c r="DD77" s="10"/>
      <c r="DE77" s="10"/>
      <c r="DF77" s="10"/>
      <c r="DG77" s="10"/>
    </row>
    <row r="78" spans="1:111" s="3" customFormat="1" ht="31.5" customHeight="1" outlineLevel="1">
      <c r="A78" s="124" t="s">
        <v>187</v>
      </c>
      <c r="B78" s="126" t="s">
        <v>188</v>
      </c>
      <c r="C78" s="92" t="s">
        <v>92</v>
      </c>
      <c r="D78" s="118">
        <v>0</v>
      </c>
      <c r="E78" s="118">
        <v>0</v>
      </c>
      <c r="F78" s="118">
        <v>0</v>
      </c>
      <c r="G78" s="118">
        <v>0</v>
      </c>
      <c r="H78" s="118">
        <v>0</v>
      </c>
      <c r="I78" s="118">
        <v>0</v>
      </c>
      <c r="J78" s="118">
        <v>0</v>
      </c>
      <c r="K78" s="118">
        <v>0</v>
      </c>
      <c r="L78" s="118">
        <v>0</v>
      </c>
      <c r="M78" s="118">
        <v>0</v>
      </c>
      <c r="N78" s="118">
        <v>0</v>
      </c>
      <c r="O78" s="118">
        <v>0</v>
      </c>
      <c r="P78" s="118">
        <v>0</v>
      </c>
      <c r="Q78" s="118">
        <v>0</v>
      </c>
      <c r="R78" s="118">
        <v>0</v>
      </c>
      <c r="S78" s="118">
        <v>0</v>
      </c>
      <c r="T78" s="92">
        <v>0</v>
      </c>
      <c r="U78" s="118">
        <v>0</v>
      </c>
      <c r="V78" s="118">
        <v>0</v>
      </c>
      <c r="W78" s="118">
        <v>0</v>
      </c>
      <c r="X78" s="118">
        <v>0</v>
      </c>
      <c r="Y78" s="118">
        <v>0</v>
      </c>
      <c r="Z78" s="118">
        <v>0</v>
      </c>
      <c r="AA78" s="118">
        <v>0</v>
      </c>
      <c r="AB78" s="118">
        <v>0</v>
      </c>
      <c r="AC78" s="118">
        <v>0</v>
      </c>
      <c r="AD78" s="118">
        <v>0</v>
      </c>
      <c r="AE78" s="118">
        <v>0</v>
      </c>
      <c r="AF78" s="118">
        <v>0</v>
      </c>
      <c r="AG78" s="118">
        <v>0</v>
      </c>
      <c r="AH78" s="118">
        <v>0</v>
      </c>
      <c r="AI78" s="118">
        <v>0</v>
      </c>
      <c r="AJ78" s="118">
        <v>0</v>
      </c>
      <c r="AK78" s="118">
        <v>0</v>
      </c>
      <c r="AL78" s="118">
        <v>0</v>
      </c>
      <c r="AM78" s="118">
        <v>0</v>
      </c>
      <c r="AN78" s="125">
        <v>0</v>
      </c>
      <c r="AO78" s="118">
        <v>0</v>
      </c>
      <c r="AP78" s="118">
        <v>0</v>
      </c>
      <c r="AQ78" s="118">
        <v>0</v>
      </c>
      <c r="AR78" s="118">
        <v>0</v>
      </c>
      <c r="AS78" s="118">
        <v>0</v>
      </c>
      <c r="AT78" s="118">
        <v>0</v>
      </c>
      <c r="AU78" s="118">
        <v>0</v>
      </c>
      <c r="AV78" s="118">
        <v>0</v>
      </c>
      <c r="AW78" s="118">
        <v>0</v>
      </c>
      <c r="AX78" s="118">
        <v>0</v>
      </c>
      <c r="AY78" s="118">
        <v>0</v>
      </c>
      <c r="AZ78" s="118">
        <v>0</v>
      </c>
      <c r="BA78" s="118">
        <v>0</v>
      </c>
      <c r="BB78" s="125">
        <v>0</v>
      </c>
      <c r="BC78" s="118">
        <v>0</v>
      </c>
      <c r="BD78" s="118">
        <v>0</v>
      </c>
      <c r="BE78" s="118">
        <v>0</v>
      </c>
      <c r="BF78" s="118">
        <v>0</v>
      </c>
      <c r="BG78" s="118">
        <v>0</v>
      </c>
      <c r="BH78" s="118">
        <v>0</v>
      </c>
      <c r="BI78" s="118">
        <v>0</v>
      </c>
      <c r="BJ78" s="118">
        <v>0</v>
      </c>
      <c r="BK78" s="118">
        <v>0</v>
      </c>
      <c r="BL78" s="118">
        <v>0</v>
      </c>
      <c r="BM78" s="118">
        <v>0</v>
      </c>
      <c r="BN78" s="118">
        <v>0</v>
      </c>
      <c r="BO78" s="118">
        <v>0</v>
      </c>
      <c r="BP78" s="118">
        <v>0</v>
      </c>
      <c r="BQ78" s="118">
        <v>0</v>
      </c>
      <c r="BR78" s="118">
        <v>0</v>
      </c>
      <c r="BS78" s="118">
        <v>0</v>
      </c>
      <c r="BT78" s="118">
        <v>0</v>
      </c>
      <c r="BU78" s="118">
        <v>0</v>
      </c>
      <c r="BV78" s="118">
        <v>0</v>
      </c>
      <c r="BW78" s="118">
        <v>0</v>
      </c>
      <c r="BX78" s="118">
        <v>0</v>
      </c>
      <c r="BY78" s="118">
        <v>0</v>
      </c>
      <c r="BZ78" s="118">
        <v>0</v>
      </c>
      <c r="CA78" s="118">
        <v>0</v>
      </c>
      <c r="CB78" s="118">
        <v>0</v>
      </c>
      <c r="CC78" s="118">
        <v>0</v>
      </c>
      <c r="CD78" s="125">
        <v>0</v>
      </c>
      <c r="CE78" s="118">
        <v>0</v>
      </c>
      <c r="CF78" s="118">
        <v>0</v>
      </c>
      <c r="CG78" s="118">
        <v>0</v>
      </c>
      <c r="CH78" s="118">
        <v>0</v>
      </c>
      <c r="CI78" s="118">
        <v>0</v>
      </c>
      <c r="CJ78" s="118">
        <v>0</v>
      </c>
      <c r="CK78" s="125">
        <v>0</v>
      </c>
      <c r="CL78" s="118">
        <v>0</v>
      </c>
      <c r="CM78" s="118">
        <v>0</v>
      </c>
      <c r="CN78" s="118">
        <v>0</v>
      </c>
      <c r="CO78" s="118">
        <v>0</v>
      </c>
      <c r="CP78" s="118">
        <v>0</v>
      </c>
      <c r="CQ78" s="118">
        <v>0</v>
      </c>
      <c r="CR78" s="125">
        <v>0</v>
      </c>
      <c r="CS78" s="49">
        <v>0</v>
      </c>
      <c r="CT78" s="49">
        <v>0</v>
      </c>
      <c r="CU78" s="49">
        <v>0</v>
      </c>
      <c r="CV78" s="49">
        <v>0</v>
      </c>
      <c r="CW78" s="49">
        <v>0</v>
      </c>
      <c r="CX78" s="49">
        <v>0</v>
      </c>
      <c r="CY78" s="77">
        <v>0</v>
      </c>
      <c r="CZ78" s="49" t="s">
        <v>145</v>
      </c>
      <c r="DA78" s="10"/>
      <c r="DB78" s="10"/>
      <c r="DC78" s="10"/>
      <c r="DD78" s="10"/>
      <c r="DE78" s="10"/>
      <c r="DF78" s="10"/>
      <c r="DG78" s="10"/>
    </row>
    <row r="79" spans="1:111" s="65" customFormat="1">
      <c r="A79" s="111" t="s">
        <v>189</v>
      </c>
      <c r="B79" s="91" t="s">
        <v>190</v>
      </c>
      <c r="C79" s="92" t="s">
        <v>92</v>
      </c>
      <c r="D79" s="117">
        <f t="shared" ref="D79:AI79" si="80">SUM(D80:D80)</f>
        <v>1.4216666666666666</v>
      </c>
      <c r="E79" s="117">
        <f t="shared" si="80"/>
        <v>0</v>
      </c>
      <c r="F79" s="117">
        <f t="shared" si="80"/>
        <v>0</v>
      </c>
      <c r="G79" s="117">
        <f t="shared" si="80"/>
        <v>0</v>
      </c>
      <c r="H79" s="117">
        <f t="shared" si="80"/>
        <v>0</v>
      </c>
      <c r="I79" s="117">
        <f t="shared" si="80"/>
        <v>0</v>
      </c>
      <c r="J79" s="117">
        <f t="shared" si="80"/>
        <v>0</v>
      </c>
      <c r="K79" s="117">
        <f t="shared" si="80"/>
        <v>0</v>
      </c>
      <c r="L79" s="117">
        <f t="shared" si="80"/>
        <v>0</v>
      </c>
      <c r="M79" s="117">
        <f t="shared" si="80"/>
        <v>0</v>
      </c>
      <c r="N79" s="117">
        <f t="shared" si="80"/>
        <v>0</v>
      </c>
      <c r="O79" s="117">
        <f t="shared" si="80"/>
        <v>0</v>
      </c>
      <c r="P79" s="117">
        <f t="shared" si="80"/>
        <v>0</v>
      </c>
      <c r="Q79" s="117">
        <f t="shared" si="80"/>
        <v>0</v>
      </c>
      <c r="R79" s="117">
        <f t="shared" si="80"/>
        <v>0</v>
      </c>
      <c r="S79" s="117">
        <f t="shared" si="80"/>
        <v>0</v>
      </c>
      <c r="T79" s="117">
        <f t="shared" si="80"/>
        <v>0</v>
      </c>
      <c r="U79" s="117">
        <f t="shared" si="80"/>
        <v>0</v>
      </c>
      <c r="V79" s="117">
        <f t="shared" si="80"/>
        <v>0</v>
      </c>
      <c r="W79" s="117">
        <f t="shared" si="80"/>
        <v>0</v>
      </c>
      <c r="X79" s="117">
        <f t="shared" si="80"/>
        <v>0</v>
      </c>
      <c r="Y79" s="117">
        <f t="shared" si="80"/>
        <v>0</v>
      </c>
      <c r="Z79" s="117">
        <f t="shared" si="80"/>
        <v>0</v>
      </c>
      <c r="AA79" s="117">
        <f t="shared" si="80"/>
        <v>0</v>
      </c>
      <c r="AB79" s="117">
        <f t="shared" si="80"/>
        <v>0</v>
      </c>
      <c r="AC79" s="117">
        <f t="shared" si="80"/>
        <v>0</v>
      </c>
      <c r="AD79" s="117">
        <f t="shared" si="80"/>
        <v>0</v>
      </c>
      <c r="AE79" s="117">
        <f t="shared" si="80"/>
        <v>0</v>
      </c>
      <c r="AF79" s="117">
        <f t="shared" si="80"/>
        <v>0</v>
      </c>
      <c r="AG79" s="117">
        <f t="shared" si="80"/>
        <v>0</v>
      </c>
      <c r="AH79" s="117">
        <f t="shared" si="80"/>
        <v>0</v>
      </c>
      <c r="AI79" s="117">
        <f t="shared" si="80"/>
        <v>0</v>
      </c>
      <c r="AJ79" s="117">
        <f t="shared" ref="AJ79:BO79" si="81">SUM(AJ80:AJ80)</f>
        <v>0</v>
      </c>
      <c r="AK79" s="117">
        <f t="shared" si="81"/>
        <v>0</v>
      </c>
      <c r="AL79" s="117">
        <f t="shared" si="81"/>
        <v>0</v>
      </c>
      <c r="AM79" s="117">
        <f t="shared" si="81"/>
        <v>0</v>
      </c>
      <c r="AN79" s="117">
        <f t="shared" si="81"/>
        <v>0</v>
      </c>
      <c r="AO79" s="117">
        <f t="shared" si="81"/>
        <v>0</v>
      </c>
      <c r="AP79" s="117">
        <f t="shared" si="81"/>
        <v>0</v>
      </c>
      <c r="AQ79" s="117">
        <f t="shared" si="81"/>
        <v>0</v>
      </c>
      <c r="AR79" s="117">
        <f t="shared" si="81"/>
        <v>0</v>
      </c>
      <c r="AS79" s="117">
        <f t="shared" si="81"/>
        <v>0</v>
      </c>
      <c r="AT79" s="117">
        <f t="shared" si="81"/>
        <v>0</v>
      </c>
      <c r="AU79" s="117">
        <f t="shared" si="81"/>
        <v>0</v>
      </c>
      <c r="AV79" s="117">
        <f t="shared" si="81"/>
        <v>0</v>
      </c>
      <c r="AW79" s="117">
        <f t="shared" si="81"/>
        <v>1.4216666666666666</v>
      </c>
      <c r="AX79" s="117">
        <f t="shared" si="81"/>
        <v>0</v>
      </c>
      <c r="AY79" s="117">
        <f t="shared" si="81"/>
        <v>0</v>
      </c>
      <c r="AZ79" s="117">
        <f t="shared" si="81"/>
        <v>0</v>
      </c>
      <c r="BA79" s="117">
        <f t="shared" si="81"/>
        <v>0</v>
      </c>
      <c r="BB79" s="117">
        <f t="shared" si="81"/>
        <v>0</v>
      </c>
      <c r="BC79" s="117">
        <f t="shared" si="81"/>
        <v>0</v>
      </c>
      <c r="BD79" s="117">
        <f t="shared" si="81"/>
        <v>0</v>
      </c>
      <c r="BE79" s="117">
        <f t="shared" si="81"/>
        <v>0</v>
      </c>
      <c r="BF79" s="117">
        <f t="shared" si="81"/>
        <v>0</v>
      </c>
      <c r="BG79" s="117">
        <f t="shared" si="81"/>
        <v>0</v>
      </c>
      <c r="BH79" s="117">
        <f t="shared" si="81"/>
        <v>0</v>
      </c>
      <c r="BI79" s="117">
        <f t="shared" si="81"/>
        <v>0</v>
      </c>
      <c r="BJ79" s="117">
        <f t="shared" si="81"/>
        <v>0</v>
      </c>
      <c r="BK79" s="117">
        <f t="shared" si="81"/>
        <v>0</v>
      </c>
      <c r="BL79" s="117">
        <f t="shared" si="81"/>
        <v>0</v>
      </c>
      <c r="BM79" s="117">
        <f t="shared" si="81"/>
        <v>0</v>
      </c>
      <c r="BN79" s="117">
        <f t="shared" si="81"/>
        <v>0</v>
      </c>
      <c r="BO79" s="117">
        <f t="shared" si="81"/>
        <v>0</v>
      </c>
      <c r="BP79" s="117">
        <f t="shared" ref="BP79:CU79" si="82">SUM(BP80:BP80)</f>
        <v>0</v>
      </c>
      <c r="BQ79" s="117">
        <f t="shared" si="82"/>
        <v>0</v>
      </c>
      <c r="BR79" s="117">
        <f t="shared" si="82"/>
        <v>0</v>
      </c>
      <c r="BS79" s="117">
        <f t="shared" si="82"/>
        <v>0</v>
      </c>
      <c r="BT79" s="117">
        <f t="shared" si="82"/>
        <v>0</v>
      </c>
      <c r="BU79" s="117">
        <f t="shared" si="82"/>
        <v>0</v>
      </c>
      <c r="BV79" s="117">
        <f t="shared" si="82"/>
        <v>0</v>
      </c>
      <c r="BW79" s="117">
        <f t="shared" si="82"/>
        <v>0</v>
      </c>
      <c r="BX79" s="117">
        <f t="shared" si="82"/>
        <v>0</v>
      </c>
      <c r="BY79" s="117">
        <f t="shared" si="82"/>
        <v>0</v>
      </c>
      <c r="BZ79" s="117">
        <f t="shared" si="82"/>
        <v>0</v>
      </c>
      <c r="CA79" s="117">
        <f t="shared" si="82"/>
        <v>0</v>
      </c>
      <c r="CB79" s="117">
        <f t="shared" si="82"/>
        <v>0</v>
      </c>
      <c r="CC79" s="117">
        <f t="shared" si="82"/>
        <v>0</v>
      </c>
      <c r="CD79" s="117">
        <f t="shared" si="82"/>
        <v>0</v>
      </c>
      <c r="CE79" s="117">
        <f t="shared" si="82"/>
        <v>0</v>
      </c>
      <c r="CF79" s="117">
        <f t="shared" si="82"/>
        <v>0</v>
      </c>
      <c r="CG79" s="117">
        <f t="shared" si="82"/>
        <v>0</v>
      </c>
      <c r="CH79" s="117">
        <f t="shared" si="82"/>
        <v>0</v>
      </c>
      <c r="CI79" s="117">
        <f t="shared" si="82"/>
        <v>0</v>
      </c>
      <c r="CJ79" s="117">
        <f t="shared" si="82"/>
        <v>0</v>
      </c>
      <c r="CK79" s="117">
        <f t="shared" si="82"/>
        <v>0</v>
      </c>
      <c r="CL79" s="117">
        <f t="shared" si="82"/>
        <v>0</v>
      </c>
      <c r="CM79" s="117">
        <f t="shared" si="82"/>
        <v>1.4216666666666666</v>
      </c>
      <c r="CN79" s="117">
        <f t="shared" si="82"/>
        <v>0</v>
      </c>
      <c r="CO79" s="117">
        <f t="shared" si="82"/>
        <v>0</v>
      </c>
      <c r="CP79" s="117">
        <f t="shared" si="82"/>
        <v>0</v>
      </c>
      <c r="CQ79" s="117">
        <f t="shared" si="82"/>
        <v>0</v>
      </c>
      <c r="CR79" s="117">
        <f t="shared" si="82"/>
        <v>0</v>
      </c>
      <c r="CS79" s="76">
        <f t="shared" si="82"/>
        <v>0</v>
      </c>
      <c r="CT79" s="76">
        <f t="shared" si="82"/>
        <v>0</v>
      </c>
      <c r="CU79" s="76">
        <f t="shared" si="82"/>
        <v>0</v>
      </c>
      <c r="CV79" s="76">
        <f t="shared" ref="CV79:CY79" si="83">SUM(CV80:CV80)</f>
        <v>0</v>
      </c>
      <c r="CW79" s="76">
        <f t="shared" si="83"/>
        <v>0</v>
      </c>
      <c r="CX79" s="76">
        <f t="shared" si="83"/>
        <v>0</v>
      </c>
      <c r="CY79" s="76">
        <f t="shared" si="83"/>
        <v>0</v>
      </c>
      <c r="CZ79" s="49" t="s">
        <v>145</v>
      </c>
      <c r="DA79" s="64"/>
      <c r="DB79" s="64"/>
      <c r="DC79" s="64"/>
      <c r="DD79" s="64"/>
      <c r="DE79" s="64"/>
      <c r="DF79" s="64"/>
      <c r="DG79" s="64"/>
    </row>
    <row r="80" spans="1:111" s="89" customFormat="1" ht="36" customHeight="1">
      <c r="A80" s="82" t="s">
        <v>191</v>
      </c>
      <c r="B80" s="83" t="s">
        <v>217</v>
      </c>
      <c r="C80" s="84" t="s">
        <v>225</v>
      </c>
      <c r="D80" s="49">
        <f>1.706/1.2</f>
        <v>1.4216666666666666</v>
      </c>
      <c r="E80" s="49">
        <v>0</v>
      </c>
      <c r="F80" s="71">
        <v>0</v>
      </c>
      <c r="G80" s="85">
        <v>0</v>
      </c>
      <c r="H80" s="85">
        <v>0</v>
      </c>
      <c r="I80" s="85">
        <v>0</v>
      </c>
      <c r="J80" s="85">
        <v>0</v>
      </c>
      <c r="K80" s="85">
        <v>0</v>
      </c>
      <c r="L80" s="86">
        <v>0</v>
      </c>
      <c r="M80" s="55">
        <v>0</v>
      </c>
      <c r="N80" s="85">
        <v>0</v>
      </c>
      <c r="O80" s="85">
        <v>0</v>
      </c>
      <c r="P80" s="85">
        <v>0</v>
      </c>
      <c r="Q80" s="85">
        <v>0</v>
      </c>
      <c r="R80" s="85">
        <v>0</v>
      </c>
      <c r="S80" s="86">
        <v>0</v>
      </c>
      <c r="T80" s="71">
        <v>0</v>
      </c>
      <c r="U80" s="72">
        <v>0</v>
      </c>
      <c r="V80" s="87">
        <v>0</v>
      </c>
      <c r="W80" s="85">
        <v>0</v>
      </c>
      <c r="X80" s="85">
        <v>0</v>
      </c>
      <c r="Y80" s="85">
        <v>0</v>
      </c>
      <c r="Z80" s="85">
        <v>0</v>
      </c>
      <c r="AA80" s="49">
        <v>0</v>
      </c>
      <c r="AB80" s="85">
        <f>'[4]2 (план финанс.кап.влож.)пвю'!AN75/1.18</f>
        <v>0</v>
      </c>
      <c r="AC80" s="85">
        <v>0</v>
      </c>
      <c r="AD80" s="85">
        <v>0</v>
      </c>
      <c r="AE80" s="85">
        <v>0</v>
      </c>
      <c r="AF80" s="85">
        <v>0</v>
      </c>
      <c r="AG80" s="85">
        <v>0</v>
      </c>
      <c r="AH80" s="71">
        <v>0</v>
      </c>
      <c r="AI80" s="49">
        <f>'[4]2 (план финанс.кап.влож.)пвю'!AS75/1.2</f>
        <v>0</v>
      </c>
      <c r="AJ80" s="85">
        <v>0</v>
      </c>
      <c r="AK80" s="85">
        <v>0</v>
      </c>
      <c r="AL80" s="85">
        <v>0</v>
      </c>
      <c r="AM80" s="85">
        <v>0</v>
      </c>
      <c r="AN80" s="85">
        <v>0</v>
      </c>
      <c r="AO80" s="55">
        <v>0</v>
      </c>
      <c r="AP80" s="85">
        <f>'[4]2 (план финанс.кап.влож.)пвю'!AX75/1.18</f>
        <v>0</v>
      </c>
      <c r="AQ80" s="85">
        <v>0</v>
      </c>
      <c r="AR80" s="85">
        <v>0</v>
      </c>
      <c r="AS80" s="85">
        <v>0</v>
      </c>
      <c r="AT80" s="85">
        <v>0</v>
      </c>
      <c r="AU80" s="86">
        <v>0</v>
      </c>
      <c r="AV80" s="71">
        <v>0</v>
      </c>
      <c r="AW80" s="87">
        <f>1.706/1.2</f>
        <v>1.4216666666666666</v>
      </c>
      <c r="AX80" s="85">
        <v>0</v>
      </c>
      <c r="AY80" s="85">
        <v>0</v>
      </c>
      <c r="AZ80" s="85">
        <v>0</v>
      </c>
      <c r="BA80" s="85">
        <v>0</v>
      </c>
      <c r="BB80" s="86">
        <v>0</v>
      </c>
      <c r="BC80" s="55">
        <v>0</v>
      </c>
      <c r="BD80" s="85">
        <f>'[4]2 (план финанс.кап.влож.)пвю'!BH75/1.18</f>
        <v>0</v>
      </c>
      <c r="BE80" s="85">
        <v>0</v>
      </c>
      <c r="BF80" s="85">
        <v>0</v>
      </c>
      <c r="BG80" s="85">
        <v>0</v>
      </c>
      <c r="BH80" s="85">
        <v>0</v>
      </c>
      <c r="BI80" s="86">
        <v>0</v>
      </c>
      <c r="BJ80" s="85">
        <f>'[4]2 (план финанс.кап.влож.)пвю'!BP75/1.18</f>
        <v>0</v>
      </c>
      <c r="BK80" s="85">
        <v>0</v>
      </c>
      <c r="BL80" s="85">
        <v>0</v>
      </c>
      <c r="BM80" s="85">
        <v>0</v>
      </c>
      <c r="BN80" s="85">
        <v>0</v>
      </c>
      <c r="BO80" s="85">
        <v>0</v>
      </c>
      <c r="BP80" s="85">
        <v>0</v>
      </c>
      <c r="BQ80" s="85">
        <f>'[4]2 (план финанс.кап.влож.)пвю'!BU75/1.18</f>
        <v>0</v>
      </c>
      <c r="BR80" s="85">
        <v>0</v>
      </c>
      <c r="BS80" s="85">
        <v>0</v>
      </c>
      <c r="BT80" s="85">
        <v>0</v>
      </c>
      <c r="BU80" s="85">
        <v>0</v>
      </c>
      <c r="BV80" s="85">
        <v>0</v>
      </c>
      <c r="BW80" s="85">
        <v>0</v>
      </c>
      <c r="BX80" s="71">
        <v>0</v>
      </c>
      <c r="BY80" s="55">
        <f>'[4]2 (план финанс.кап.влож.)пвю'!BW75/1.18</f>
        <v>0</v>
      </c>
      <c r="BZ80" s="85">
        <v>0</v>
      </c>
      <c r="CA80" s="85">
        <v>0</v>
      </c>
      <c r="CB80" s="85">
        <v>0</v>
      </c>
      <c r="CC80" s="85">
        <v>0</v>
      </c>
      <c r="CD80" s="85">
        <v>0</v>
      </c>
      <c r="CE80" s="49">
        <v>0</v>
      </c>
      <c r="CF80" s="85">
        <f>'[4]2 (план финанс.кап.влож.)пвю'!CB75/1.18</f>
        <v>0</v>
      </c>
      <c r="CG80" s="85">
        <v>0</v>
      </c>
      <c r="CH80" s="85">
        <v>0</v>
      </c>
      <c r="CI80" s="85">
        <v>0</v>
      </c>
      <c r="CJ80" s="85">
        <v>0</v>
      </c>
      <c r="CK80" s="86">
        <v>0</v>
      </c>
      <c r="CL80" s="71">
        <v>0</v>
      </c>
      <c r="CM80" s="72">
        <f t="shared" ref="CM80:CR80" si="84">U80+AI80+AW80+BK80+BY80</f>
        <v>1.4216666666666666</v>
      </c>
      <c r="CN80" s="49">
        <f t="shared" si="84"/>
        <v>0</v>
      </c>
      <c r="CO80" s="49">
        <f t="shared" si="84"/>
        <v>0</v>
      </c>
      <c r="CP80" s="49">
        <f t="shared" si="84"/>
        <v>0</v>
      </c>
      <c r="CQ80" s="49">
        <f t="shared" si="84"/>
        <v>0</v>
      </c>
      <c r="CR80" s="49">
        <f t="shared" si="84"/>
        <v>0</v>
      </c>
      <c r="CS80" s="55">
        <v>0</v>
      </c>
      <c r="CT80" s="49">
        <f t="shared" ref="CT80:CY80" si="85">AB80+AP80+BD80+CF80</f>
        <v>0</v>
      </c>
      <c r="CU80" s="49">
        <f t="shared" si="85"/>
        <v>0</v>
      </c>
      <c r="CV80" s="49">
        <f t="shared" si="85"/>
        <v>0</v>
      </c>
      <c r="CW80" s="49">
        <f t="shared" si="85"/>
        <v>0</v>
      </c>
      <c r="CX80" s="49">
        <f t="shared" si="85"/>
        <v>0</v>
      </c>
      <c r="CY80" s="49">
        <f t="shared" si="85"/>
        <v>0</v>
      </c>
      <c r="CZ80" s="85"/>
      <c r="DA80" s="88"/>
      <c r="DB80" s="88"/>
    </row>
  </sheetData>
  <mergeCells count="56">
    <mergeCell ref="T15:Z15"/>
    <mergeCell ref="AH15:AN15"/>
    <mergeCell ref="AV15:BB15"/>
    <mergeCell ref="BJ15:BP15"/>
    <mergeCell ref="BX15:CD15"/>
    <mergeCell ref="AB17:AG17"/>
    <mergeCell ref="AI17:AN17"/>
    <mergeCell ref="AO16:AU16"/>
    <mergeCell ref="AV16:BB16"/>
    <mergeCell ref="BC16:BI16"/>
    <mergeCell ref="AP17:AU17"/>
    <mergeCell ref="AW17:BB17"/>
    <mergeCell ref="BD17:BI17"/>
    <mergeCell ref="D17:D18"/>
    <mergeCell ref="E17:E18"/>
    <mergeCell ref="G17:L17"/>
    <mergeCell ref="N17:S17"/>
    <mergeCell ref="U17:Z17"/>
    <mergeCell ref="BJ14:BW14"/>
    <mergeCell ref="BX14:CK14"/>
    <mergeCell ref="CZ14:CZ18"/>
    <mergeCell ref="CL15:CY15"/>
    <mergeCell ref="CE16:CK16"/>
    <mergeCell ref="CL16:CR16"/>
    <mergeCell ref="CS16:CY16"/>
    <mergeCell ref="BJ16:BP16"/>
    <mergeCell ref="BQ16:BW16"/>
    <mergeCell ref="BX16:CD16"/>
    <mergeCell ref="CF17:CK17"/>
    <mergeCell ref="CM17:CR17"/>
    <mergeCell ref="CT17:CY17"/>
    <mergeCell ref="BK17:BP17"/>
    <mergeCell ref="BR17:BW17"/>
    <mergeCell ref="BY17:CD17"/>
    <mergeCell ref="A9:H9"/>
    <mergeCell ref="A11:AY11"/>
    <mergeCell ref="A12:AY12"/>
    <mergeCell ref="A14:A18"/>
    <mergeCell ref="B14:B18"/>
    <mergeCell ref="C14:C18"/>
    <mergeCell ref="D14:E16"/>
    <mergeCell ref="F14:O15"/>
    <mergeCell ref="P14:P15"/>
    <mergeCell ref="Q14:Q15"/>
    <mergeCell ref="F16:L16"/>
    <mergeCell ref="M16:S16"/>
    <mergeCell ref="T16:Z16"/>
    <mergeCell ref="AA16:AG16"/>
    <mergeCell ref="AH16:AN16"/>
    <mergeCell ref="T14:BI14"/>
    <mergeCell ref="BD8:BH8"/>
    <mergeCell ref="A4:AX4"/>
    <mergeCell ref="BD5:BG5"/>
    <mergeCell ref="A6:AY6"/>
    <mergeCell ref="A7:AY7"/>
    <mergeCell ref="BD7:BH7"/>
  </mergeCells>
  <conditionalFormatting sqref="D20:CY20">
    <cfRule type="expression" dxfId="0" priority="1">
      <formula>D20=E20</formula>
    </cfRule>
  </conditionalFormatting>
  <pageMargins left="0.70866141732283472" right="0.70866141732283472" top="0.74803149606299213" bottom="0.74803149606299213" header="0.31496062992125984" footer="0.31496062992125984"/>
  <pageSetup paperSize="8" scale="39" fitToWidth="2" orientation="landscape" r:id="rId1"/>
  <headerFooter differentFirst="1">
    <oddHeader>&amp;C&amp;P</oddHeader>
  </headerFooter>
  <colBreaks count="1" manualBreakCount="1">
    <brk id="75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КСТ</vt:lpstr>
      <vt:lpstr>КСТ!Область_печати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2018-09-21T11:05:04Z</dcterms:created>
  <dcterms:modified xsi:type="dcterms:W3CDTF">2020-01-22T07:10:31Z</dcterms:modified>
</cp:coreProperties>
</file>